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243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N82" i="2" l="1"/>
  <c r="M82" i="2"/>
  <c r="L82" i="2"/>
  <c r="K82" i="2"/>
  <c r="J82" i="2"/>
  <c r="I82" i="2"/>
  <c r="O82" i="2"/>
  <c r="P76" i="2" l="1"/>
  <c r="J76" i="2"/>
  <c r="K76" i="2"/>
  <c r="I80" i="2"/>
  <c r="H80" i="2"/>
  <c r="I35" i="2"/>
  <c r="H35" i="2"/>
  <c r="R80" i="2" l="1"/>
  <c r="R35" i="2"/>
  <c r="T80" i="2"/>
  <c r="P32" i="2"/>
  <c r="G80" i="2"/>
  <c r="T35" i="2"/>
  <c r="G35" i="2"/>
  <c r="K64" i="2" l="1"/>
  <c r="K61" i="2"/>
  <c r="K58" i="2"/>
  <c r="P82" i="2" l="1"/>
  <c r="P37" i="2"/>
  <c r="K90" i="2"/>
  <c r="L90" i="2"/>
  <c r="M90" i="2"/>
  <c r="N90" i="2"/>
  <c r="N89" i="2" s="1"/>
  <c r="O90" i="2"/>
  <c r="P90" i="2"/>
  <c r="Q90" i="2"/>
  <c r="K94" i="2"/>
  <c r="L94" i="2"/>
  <c r="L89" i="2" s="1"/>
  <c r="M94" i="2"/>
  <c r="M89" i="2" s="1"/>
  <c r="N94" i="2"/>
  <c r="O94" i="2"/>
  <c r="P94" i="2"/>
  <c r="Q94" i="2"/>
  <c r="J94" i="2"/>
  <c r="P99" i="2"/>
  <c r="P89" i="2" s="1"/>
  <c r="Q99" i="2"/>
  <c r="K99" i="2"/>
  <c r="L99" i="2"/>
  <c r="M99" i="2"/>
  <c r="N99" i="2"/>
  <c r="H99" i="2" s="1"/>
  <c r="O99" i="2"/>
  <c r="I99" i="2" s="1"/>
  <c r="J99" i="2"/>
  <c r="I104" i="2"/>
  <c r="H104" i="2"/>
  <c r="G104" i="2" s="1"/>
  <c r="I103" i="2"/>
  <c r="H103" i="2"/>
  <c r="G103" i="2" s="1"/>
  <c r="K86" i="2"/>
  <c r="L86" i="2"/>
  <c r="M86" i="2"/>
  <c r="N86" i="2"/>
  <c r="O86" i="2"/>
  <c r="P86" i="2"/>
  <c r="Q86" i="2"/>
  <c r="J86" i="2"/>
  <c r="I55" i="2"/>
  <c r="H55" i="2"/>
  <c r="R55" i="2" s="1"/>
  <c r="I53" i="2"/>
  <c r="H53" i="2"/>
  <c r="R53" i="2" s="1"/>
  <c r="T99" i="2" l="1"/>
  <c r="T103" i="2"/>
  <c r="O89" i="2"/>
  <c r="I86" i="2"/>
  <c r="K89" i="2"/>
  <c r="Q89" i="2"/>
  <c r="T104" i="2"/>
  <c r="G99" i="2"/>
  <c r="R99" i="2"/>
  <c r="R104" i="2"/>
  <c r="R103" i="2"/>
  <c r="H86" i="2"/>
  <c r="G86" i="2" s="1"/>
  <c r="T53" i="2"/>
  <c r="T55" i="2"/>
  <c r="G55" i="2"/>
  <c r="G53" i="2"/>
  <c r="R86" i="2" l="1"/>
  <c r="T86" i="2"/>
  <c r="Q58" i="2"/>
  <c r="Q61" i="2"/>
  <c r="P61" i="2"/>
  <c r="O61" i="2"/>
  <c r="N61" i="2"/>
  <c r="M61" i="2"/>
  <c r="L61" i="2"/>
  <c r="J61" i="2"/>
  <c r="Q64" i="2"/>
  <c r="H61" i="2" l="1"/>
  <c r="G61" i="2" s="1"/>
  <c r="I61" i="2"/>
  <c r="O58" i="2"/>
  <c r="O64" i="2"/>
  <c r="M58" i="2"/>
  <c r="R61" i="2" l="1"/>
  <c r="T61" i="2"/>
  <c r="Q82" i="2"/>
  <c r="Q76" i="2"/>
  <c r="Q75" i="2" s="1"/>
  <c r="Q69" i="2"/>
  <c r="Q68" i="2" s="1"/>
  <c r="Q47" i="2"/>
  <c r="Q44" i="2"/>
  <c r="Q40" i="2"/>
  <c r="Q37" i="2"/>
  <c r="Q32" i="2"/>
  <c r="Q26" i="2"/>
  <c r="Q25" i="2" s="1"/>
  <c r="Q19" i="2" s="1"/>
  <c r="Q21" i="2"/>
  <c r="M76" i="2"/>
  <c r="M75" i="2" s="1"/>
  <c r="M69" i="2"/>
  <c r="M68" i="2" s="1"/>
  <c r="M64" i="2"/>
  <c r="M57" i="2" s="1"/>
  <c r="M56" i="2" s="1"/>
  <c r="M47" i="2"/>
  <c r="M44" i="2"/>
  <c r="M40" i="2"/>
  <c r="M37" i="2"/>
  <c r="M32" i="2"/>
  <c r="M26" i="2"/>
  <c r="M25" i="2" s="1"/>
  <c r="M19" i="2" s="1"/>
  <c r="M23" i="2"/>
  <c r="M21" i="2"/>
  <c r="P58" i="2"/>
  <c r="P64" i="2"/>
  <c r="T72" i="2"/>
  <c r="R72" i="2"/>
  <c r="I63" i="2"/>
  <c r="H63" i="2"/>
  <c r="I62" i="2"/>
  <c r="H62" i="2"/>
  <c r="I60" i="2"/>
  <c r="H60" i="2"/>
  <c r="G60" i="2" s="1"/>
  <c r="I66" i="2"/>
  <c r="H66" i="2"/>
  <c r="G66" i="2" s="1"/>
  <c r="I39" i="2"/>
  <c r="H39" i="2"/>
  <c r="P26" i="2"/>
  <c r="M24" i="2" l="1"/>
  <c r="Q22" i="2"/>
  <c r="M22" i="2"/>
  <c r="M43" i="2"/>
  <c r="M52" i="2"/>
  <c r="Q43" i="2"/>
  <c r="M31" i="2"/>
  <c r="Q24" i="2"/>
  <c r="Q57" i="2"/>
  <c r="Q56" i="2" s="1"/>
  <c r="Q52" i="2"/>
  <c r="Q31" i="2"/>
  <c r="R62" i="2"/>
  <c r="R63" i="2"/>
  <c r="T62" i="2"/>
  <c r="G63" i="2"/>
  <c r="T63" i="2"/>
  <c r="T60" i="2"/>
  <c r="G62" i="2"/>
  <c r="R60" i="2"/>
  <c r="T66" i="2"/>
  <c r="R66" i="2"/>
  <c r="R39" i="2"/>
  <c r="G39" i="2"/>
  <c r="T39" i="2"/>
  <c r="O26" i="2"/>
  <c r="N26" i="2"/>
  <c r="L26" i="2"/>
  <c r="K26" i="2"/>
  <c r="J26" i="2"/>
  <c r="M42" i="2" l="1"/>
  <c r="M30" i="2" s="1"/>
  <c r="M20" i="2" s="1"/>
  <c r="M18" i="2" s="1"/>
  <c r="Q42" i="2"/>
  <c r="Q30" i="2" s="1"/>
  <c r="Q20" i="2" s="1"/>
  <c r="Q18" i="2" s="1"/>
  <c r="H26" i="2"/>
  <c r="G26" i="2" s="1"/>
  <c r="I26" i="2"/>
  <c r="I102" i="2"/>
  <c r="H102" i="2"/>
  <c r="G102" i="2" s="1"/>
  <c r="I101" i="2"/>
  <c r="H101" i="2"/>
  <c r="I100" i="2"/>
  <c r="H100" i="2"/>
  <c r="G100" i="2" s="1"/>
  <c r="I98" i="2"/>
  <c r="H98" i="2"/>
  <c r="G98" i="2" s="1"/>
  <c r="I97" i="2"/>
  <c r="H97" i="2"/>
  <c r="G97" i="2" s="1"/>
  <c r="I96" i="2"/>
  <c r="H96" i="2"/>
  <c r="I93" i="2"/>
  <c r="H93" i="2"/>
  <c r="I92" i="2"/>
  <c r="H92" i="2"/>
  <c r="I87" i="2"/>
  <c r="H87" i="2"/>
  <c r="I85" i="2"/>
  <c r="H85" i="2"/>
  <c r="I84" i="2"/>
  <c r="H84" i="2"/>
  <c r="I81" i="2"/>
  <c r="H81" i="2"/>
  <c r="I79" i="2"/>
  <c r="H79" i="2"/>
  <c r="G79" i="2" s="1"/>
  <c r="I78" i="2"/>
  <c r="H78" i="2"/>
  <c r="I51" i="2"/>
  <c r="H51" i="2"/>
  <c r="I50" i="2"/>
  <c r="H50" i="2"/>
  <c r="G50" i="2" s="1"/>
  <c r="I49" i="2"/>
  <c r="H49" i="2"/>
  <c r="I45" i="2"/>
  <c r="H45" i="2"/>
  <c r="O37" i="2"/>
  <c r="N37" i="2"/>
  <c r="L37" i="2"/>
  <c r="K37" i="2"/>
  <c r="J37" i="2"/>
  <c r="O32" i="2"/>
  <c r="N32" i="2"/>
  <c r="L32" i="2"/>
  <c r="K32" i="2"/>
  <c r="J32" i="2"/>
  <c r="I36" i="2"/>
  <c r="H36" i="2"/>
  <c r="I34" i="2"/>
  <c r="H34" i="2"/>
  <c r="I33" i="2"/>
  <c r="H33" i="2"/>
  <c r="R101" i="2" l="1"/>
  <c r="T26" i="2"/>
  <c r="R26" i="2"/>
  <c r="R87" i="2"/>
  <c r="R92" i="2"/>
  <c r="R93" i="2"/>
  <c r="R96" i="2"/>
  <c r="T100" i="2"/>
  <c r="G96" i="2"/>
  <c r="T96" i="2"/>
  <c r="T97" i="2"/>
  <c r="T98" i="2"/>
  <c r="G101" i="2"/>
  <c r="T101" i="2"/>
  <c r="T102" i="2"/>
  <c r="R97" i="2"/>
  <c r="R98" i="2"/>
  <c r="R100" i="2"/>
  <c r="R102" i="2"/>
  <c r="G92" i="2"/>
  <c r="T92" i="2"/>
  <c r="T93" i="2"/>
  <c r="G93" i="2"/>
  <c r="T84" i="2"/>
  <c r="R84" i="2"/>
  <c r="R85" i="2"/>
  <c r="G85" i="2"/>
  <c r="T85" i="2"/>
  <c r="G87" i="2"/>
  <c r="T87" i="2"/>
  <c r="G84" i="2"/>
  <c r="R78" i="2"/>
  <c r="T81" i="2"/>
  <c r="R79" i="2"/>
  <c r="R81" i="2"/>
  <c r="T79" i="2"/>
  <c r="G78" i="2"/>
  <c r="T78" i="2"/>
  <c r="G81" i="2"/>
  <c r="I32" i="2"/>
  <c r="R45" i="2"/>
  <c r="R49" i="2"/>
  <c r="R51" i="2"/>
  <c r="T50" i="2"/>
  <c r="R50" i="2"/>
  <c r="T51" i="2"/>
  <c r="H32" i="2"/>
  <c r="G32" i="2" s="1"/>
  <c r="T49" i="2"/>
  <c r="G49" i="2"/>
  <c r="G51" i="2"/>
  <c r="G45" i="2"/>
  <c r="T45" i="2"/>
  <c r="R36" i="2"/>
  <c r="R33" i="2"/>
  <c r="R34" i="2"/>
  <c r="G36" i="2"/>
  <c r="T36" i="2"/>
  <c r="G33" i="2"/>
  <c r="T33" i="2"/>
  <c r="T34" i="2"/>
  <c r="G34" i="2"/>
  <c r="T32" i="2" l="1"/>
  <c r="R32" i="2"/>
  <c r="I29" i="2"/>
  <c r="I95" i="2" l="1"/>
  <c r="I91" i="2"/>
  <c r="I88" i="2"/>
  <c r="I83" i="2"/>
  <c r="I77" i="2"/>
  <c r="I74" i="2"/>
  <c r="I70" i="2"/>
  <c r="I65" i="2"/>
  <c r="I59" i="2"/>
  <c r="I54" i="2"/>
  <c r="I48" i="2"/>
  <c r="I46" i="2"/>
  <c r="I41" i="2"/>
  <c r="I28" i="2"/>
  <c r="I27" i="2"/>
  <c r="H95" i="2"/>
  <c r="H91" i="2"/>
  <c r="H88" i="2"/>
  <c r="H83" i="2"/>
  <c r="H77" i="2"/>
  <c r="H74" i="2"/>
  <c r="H70" i="2"/>
  <c r="H65" i="2"/>
  <c r="H59" i="2"/>
  <c r="H54" i="2"/>
  <c r="H48" i="2"/>
  <c r="H46" i="2"/>
  <c r="H41" i="2"/>
  <c r="H38" i="2"/>
  <c r="H29" i="2"/>
  <c r="H28" i="2"/>
  <c r="H27" i="2"/>
  <c r="P40" i="2" l="1"/>
  <c r="P21" i="2"/>
  <c r="P31" i="2" l="1"/>
  <c r="P57" i="2"/>
  <c r="P56" i="2" s="1"/>
  <c r="P24" i="2"/>
  <c r="I38" i="2"/>
  <c r="T95" i="2" l="1"/>
  <c r="T91" i="2"/>
  <c r="T88" i="2"/>
  <c r="T77" i="2"/>
  <c r="T74" i="2"/>
  <c r="T65" i="2"/>
  <c r="T59" i="2"/>
  <c r="T54" i="2"/>
  <c r="T46" i="2"/>
  <c r="T41" i="2"/>
  <c r="R95" i="2"/>
  <c r="R91" i="2"/>
  <c r="R88" i="2"/>
  <c r="R77" i="2"/>
  <c r="R74" i="2"/>
  <c r="R65" i="2"/>
  <c r="R59" i="2"/>
  <c r="R54" i="2"/>
  <c r="R46" i="2"/>
  <c r="R41" i="2"/>
  <c r="G95" i="2"/>
  <c r="G91" i="2"/>
  <c r="G88" i="2"/>
  <c r="G77" i="2"/>
  <c r="G74" i="2"/>
  <c r="G65" i="2"/>
  <c r="G59" i="2"/>
  <c r="G54" i="2"/>
  <c r="G46" i="2"/>
  <c r="G41" i="2"/>
  <c r="G38" i="2"/>
  <c r="J90" i="2"/>
  <c r="J89" i="2" s="1"/>
  <c r="O76" i="2"/>
  <c r="I76" i="2" s="1"/>
  <c r="N76" i="2"/>
  <c r="L76" i="2"/>
  <c r="O69" i="2"/>
  <c r="O68" i="2" s="1"/>
  <c r="N69" i="2"/>
  <c r="N68" i="2" s="1"/>
  <c r="L69" i="2"/>
  <c r="L68" i="2" s="1"/>
  <c r="K69" i="2"/>
  <c r="J69" i="2"/>
  <c r="J68" i="2" s="1"/>
  <c r="N64" i="2"/>
  <c r="L64" i="2"/>
  <c r="I64" i="2"/>
  <c r="J64" i="2"/>
  <c r="N58" i="2"/>
  <c r="L58" i="2"/>
  <c r="I58" i="2"/>
  <c r="J58" i="2"/>
  <c r="O47" i="2"/>
  <c r="N47" i="2"/>
  <c r="L47" i="2"/>
  <c r="K47" i="2"/>
  <c r="J47" i="2"/>
  <c r="O44" i="2"/>
  <c r="N44" i="2"/>
  <c r="L44" i="2"/>
  <c r="K44" i="2"/>
  <c r="J44" i="2"/>
  <c r="O40" i="2"/>
  <c r="N40" i="2"/>
  <c r="L40" i="2"/>
  <c r="K40" i="2"/>
  <c r="J40" i="2"/>
  <c r="T38" i="2"/>
  <c r="I37" i="2"/>
  <c r="H37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N75" i="2" l="1"/>
  <c r="N22" i="2" s="1"/>
  <c r="O75" i="2"/>
  <c r="O22" i="2" s="1"/>
  <c r="J75" i="2"/>
  <c r="J22" i="2" s="1"/>
  <c r="K75" i="2"/>
  <c r="L75" i="2"/>
  <c r="L22" i="2" s="1"/>
  <c r="H21" i="2"/>
  <c r="G21" i="2" s="1"/>
  <c r="I40" i="2"/>
  <c r="N52" i="2"/>
  <c r="J52" i="2"/>
  <c r="L52" i="2"/>
  <c r="O52" i="2"/>
  <c r="H58" i="2"/>
  <c r="G58" i="2" s="1"/>
  <c r="I44" i="2"/>
  <c r="H90" i="2"/>
  <c r="G90" i="2" s="1"/>
  <c r="I90" i="2"/>
  <c r="K52" i="2"/>
  <c r="I52" i="2" s="1"/>
  <c r="I47" i="2"/>
  <c r="H64" i="2"/>
  <c r="G64" i="2" s="1"/>
  <c r="H40" i="2"/>
  <c r="G40" i="2" s="1"/>
  <c r="I69" i="2"/>
  <c r="H94" i="2"/>
  <c r="G94" i="2" s="1"/>
  <c r="H23" i="2"/>
  <c r="G23" i="2" s="1"/>
  <c r="I94" i="2"/>
  <c r="K68" i="2"/>
  <c r="I68" i="2" s="1"/>
  <c r="K31" i="2"/>
  <c r="L57" i="2"/>
  <c r="L56" i="2" s="1"/>
  <c r="N24" i="2"/>
  <c r="O43" i="2"/>
  <c r="O31" i="2"/>
  <c r="J31" i="2"/>
  <c r="L31" i="2"/>
  <c r="N31" i="2"/>
  <c r="K43" i="2"/>
  <c r="K24" i="2"/>
  <c r="J43" i="2"/>
  <c r="L43" i="2"/>
  <c r="N43" i="2"/>
  <c r="J57" i="2"/>
  <c r="J56" i="2" s="1"/>
  <c r="L24" i="2"/>
  <c r="K57" i="2"/>
  <c r="K56" i="2" s="1"/>
  <c r="R37" i="2"/>
  <c r="N57" i="2"/>
  <c r="N56" i="2" s="1"/>
  <c r="I21" i="2"/>
  <c r="O57" i="2"/>
  <c r="O56" i="2" s="1"/>
  <c r="O24" i="2"/>
  <c r="G37" i="2"/>
  <c r="I23" i="2"/>
  <c r="J25" i="2"/>
  <c r="J19" i="2" s="1"/>
  <c r="K25" i="2"/>
  <c r="K19" i="2" s="1"/>
  <c r="I19" i="2" s="1"/>
  <c r="R38" i="2"/>
  <c r="T37" i="2"/>
  <c r="R28" i="2"/>
  <c r="T27" i="2"/>
  <c r="T28" i="2"/>
  <c r="R27" i="2"/>
  <c r="O42" i="2" l="1"/>
  <c r="O30" i="2" s="1"/>
  <c r="O20" i="2" s="1"/>
  <c r="O18" i="2" s="1"/>
  <c r="T58" i="2"/>
  <c r="R21" i="2"/>
  <c r="L42" i="2"/>
  <c r="L30" i="2" s="1"/>
  <c r="L20" i="2" s="1"/>
  <c r="L18" i="2" s="1"/>
  <c r="R58" i="2"/>
  <c r="N42" i="2"/>
  <c r="N30" i="2" s="1"/>
  <c r="N20" i="2" s="1"/>
  <c r="N18" i="2" s="1"/>
  <c r="J42" i="2"/>
  <c r="J30" i="2" s="1"/>
  <c r="T90" i="2"/>
  <c r="T94" i="2"/>
  <c r="R40" i="2"/>
  <c r="T40" i="2"/>
  <c r="R90" i="2"/>
  <c r="I75" i="2"/>
  <c r="R64" i="2"/>
  <c r="R94" i="2"/>
  <c r="K42" i="2"/>
  <c r="K30" i="2" s="1"/>
  <c r="T64" i="2"/>
  <c r="R23" i="2"/>
  <c r="K22" i="2"/>
  <c r="I22" i="2" s="1"/>
  <c r="I31" i="2"/>
  <c r="H56" i="2"/>
  <c r="G56" i="2" s="1"/>
  <c r="I43" i="2"/>
  <c r="H31" i="2"/>
  <c r="T21" i="2"/>
  <c r="I24" i="2"/>
  <c r="I56" i="2"/>
  <c r="H57" i="2"/>
  <c r="G57" i="2" s="1"/>
  <c r="H89" i="2"/>
  <c r="G89" i="2" s="1"/>
  <c r="J24" i="2"/>
  <c r="H24" i="2" s="1"/>
  <c r="G24" i="2" s="1"/>
  <c r="T23" i="2"/>
  <c r="I57" i="2"/>
  <c r="I89" i="2"/>
  <c r="I25" i="2"/>
  <c r="I42" i="2" l="1"/>
  <c r="T57" i="2"/>
  <c r="I30" i="2"/>
  <c r="K20" i="2"/>
  <c r="K18" i="2" s="1"/>
  <c r="I18" i="2" s="1"/>
  <c r="J20" i="2"/>
  <c r="J18" i="2" s="1"/>
  <c r="G31" i="2"/>
  <c r="T89" i="2"/>
  <c r="R57" i="2"/>
  <c r="R89" i="2"/>
  <c r="T24" i="2"/>
  <c r="R24" i="2"/>
  <c r="T56" i="2"/>
  <c r="R56" i="2"/>
  <c r="R31" i="2"/>
  <c r="I20" i="2" l="1"/>
  <c r="T3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44" i="2" l="1"/>
  <c r="H44" i="2" s="1"/>
  <c r="R44" i="2" l="1"/>
  <c r="G44" i="2"/>
  <c r="T44" i="2"/>
  <c r="G48" i="2"/>
  <c r="T48" i="2" l="1"/>
  <c r="R48" i="2"/>
  <c r="P47" i="2"/>
  <c r="H47" i="2" s="1"/>
  <c r="P43" i="2" l="1"/>
  <c r="H43" i="2" s="1"/>
  <c r="T47" i="2"/>
  <c r="R47" i="2"/>
  <c r="G47" i="2"/>
  <c r="G43" i="2" l="1"/>
  <c r="R43" i="2"/>
  <c r="T43" i="2"/>
  <c r="P52" i="2" l="1"/>
  <c r="H52" i="2" s="1"/>
  <c r="R52" i="2" s="1"/>
  <c r="P42" i="2" l="1"/>
  <c r="T52" i="2"/>
  <c r="G52" i="2"/>
  <c r="T70" i="2"/>
  <c r="H42" i="2" l="1"/>
  <c r="G42" i="2" s="1"/>
  <c r="R70" i="2"/>
  <c r="G70" i="2"/>
  <c r="T42" i="2" l="1"/>
  <c r="R42" i="2"/>
  <c r="H76" i="2" l="1"/>
  <c r="G83" i="2"/>
  <c r="R83" i="2"/>
  <c r="T76" i="2" l="1"/>
  <c r="G76" i="2"/>
  <c r="R76" i="2"/>
  <c r="T83" i="2"/>
  <c r="P75" i="2" l="1"/>
  <c r="P22" i="2" s="1"/>
  <c r="H82" i="2" l="1"/>
  <c r="R82" i="2" s="1"/>
  <c r="H75" i="2"/>
  <c r="G82" i="2" l="1"/>
  <c r="T82" i="2"/>
  <c r="H22" i="2"/>
  <c r="T75" i="2" l="1"/>
  <c r="G75" i="2"/>
  <c r="R75" i="2"/>
  <c r="G22" i="2" l="1"/>
  <c r="T22" i="2"/>
  <c r="R22" i="2"/>
  <c r="R73" i="2" l="1"/>
  <c r="T73" i="2"/>
  <c r="P69" i="2"/>
  <c r="H69" i="2" s="1"/>
  <c r="P68" i="2" l="1"/>
  <c r="H68" i="2" l="1"/>
  <c r="P30" i="2"/>
  <c r="H30" i="2" s="1"/>
  <c r="R69" i="2"/>
  <c r="G69" i="2"/>
  <c r="T69" i="2"/>
  <c r="P20" i="2" l="1"/>
  <c r="G68" i="2"/>
  <c r="T68" i="2"/>
  <c r="R68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<sst xmlns="http://schemas.openxmlformats.org/spreadsheetml/2006/main" count="832" uniqueCount="191">
  <si>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</si>
  <si>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</si>
  <si>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</si>
  <si>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</si>
  <si>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</si>
  <si>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</si>
  <si>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</si>
  <si>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</si>
  <si>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</si>
  <si>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</si>
  <si>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</si>
  <si>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</si>
  <si>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</si>
  <si>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</si>
  <si>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</si>
  <si>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</si>
  <si>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</si>
  <si>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</si>
  <si>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</si>
  <si>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</si>
  <si>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</si>
  <si>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</si>
  <si>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</si>
  <si>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</si>
  <si>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</si>
  <si>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</si>
  <si>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</si>
  <si>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</si>
  <si>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</si>
  <si>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</si>
  <si>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</si>
  <si>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</si>
  <si>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</si>
  <si>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</si>
  <si>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</si>
  <si>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</si>
  <si>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</si>
  <si>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</si>
  <si>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</si>
  <si>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</si>
  <si>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</si>
  <si>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</si>
  <si>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</si>
  <si>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</si>
  <si>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</si>
  <si>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</si>
  <si>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</si>
  <si>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</si>
  <si>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</si>
  <si>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</si>
  <si>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</si>
  <si>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</si>
  <si>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</si>
  <si>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</si>
  <si>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</si>
  <si>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</si>
  <si>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</si>
  <si>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</si>
  <si>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</si>
  <si>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</si>
  <si>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</si>
  <si>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</si>
  <si>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</si>
  <si>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</si>
  <si>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</si>
  <si>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</si>
  <si>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</si>
  <si>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</si>
  <si>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</si>
  <si>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</si>
  <si>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</si>
  <si>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</si>
  <si>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</si>
  <si>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</si>
  <si>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</si>
  <si>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</si>
  <si>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</si>
  <si>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</si>
  <si>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</si>
  <si>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</si>
  <si>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</si>
  <si>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</si>
  <si>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</si>
  <si>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</si>
  <si>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</si>
  <si>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</si>
  <si>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</si>
  <si>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</si>
  <si>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</si>
  <si>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</si>
  <si>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</si>
  <si>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</si>
  <si>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</si>
  <si>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</si>
  <si>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</si>
  <si>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</si>
  <si>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</si>
  <si>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</si>
  <si>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</si>
  <si>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</si>
  <si>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</si>
  <si>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</si>
  <si>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</si>
  <si>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</si>
  <si>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</si>
  <si>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</si>
  <si>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</si>
  <si>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</si>
  <si>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</si>
  <si>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</si>
  <si>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 xml:space="preserve">  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</si>
  <si>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</si>
  <si>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</si>
  <si>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</si>
  <si>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</si>
  <si>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</si>
  <si>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</si>
  <si>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</si>
  <si>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</si>
  <si>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</si>
  <si>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</si>
  <si>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</si>
  <si>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</si>
  <si>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</si>
  <si>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</si>
  <si>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</si>
  <si>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</si>
  <si>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</si>
  <si>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</si>
  <si>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</si>
  <si>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</si>
  <si>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</si>
  <si>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</si>
  <si>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</si>
  <si>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</si>
  <si>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</si>
  <si>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</si>
  <si>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</si>
  <si>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</si>
  <si>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</si>
  <si>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</si>
  <si>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</si>
  <si>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</si>
  <si>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</si>
  <si>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</si>
  <si>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</si>
  <si>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</si>
  <si>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</si>
  <si>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</si>
  <si>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</si>
  <si>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</si>
  <si>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</si>
  <si>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</si>
  <si>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</si>
  <si>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</si>
  <si>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</si>
  <si>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</si>
  <si>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</si>
  <si>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</si>
  <si>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</si>
  <si>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</si>
  <si>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</si>
  <si>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</si>
  <si>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</si>
  <si>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</si>
  <si>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</si>
  <si>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</si>
  <si>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</si>
  <si>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</si>
  <si>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</si>
  <si>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</si>
  <si>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</si>
  <si>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</si>
  <si>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</si>
  <si>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</si>
  <si>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</si>
  <si>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</si>
  <si>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</si>
  <si>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Освоение капитальных вложений 2024 года, млн. рублей (без НДС)</t>
  </si>
  <si>
    <t>Остаток освоения капитальных вложений на 01.01. 2024 года, млн. рублей
(без НДС)</t>
  </si>
  <si>
    <t>Фактический объем освоения капитальных вложений на 01.01. 2024 года в прогнозных ценах соответствующих лет, млн. рублей
(без НДС)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</si>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</sst>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9" fillId="2" borderId="2" xfId="14" applyFont="1" applyFill="1" applyBorder="1" applyAlignment="1">
      <alignment horizontal="center" vertical="center" wrapText="1"/>
    </xf>
    <xf numFmtId="0" fontId="19" fillId="2" borderId="2" xfId="13" applyFont="1" applyFill="1" applyBorder="1" applyAlignment="1">
      <alignment vertical="center" wrapText="1"/>
    </xf>
    <xf numFmtId="0" fontId="19" fillId="2" borderId="2" xfId="8" applyFont="1" applyFill="1" applyBorder="1" applyAlignment="1">
      <alignment horizontal="left" vertical="top" wrapText="1"/>
    </xf>
    <xf numFmtId="49" fontId="11" fillId="0" borderId="2" xfId="7" applyNumberFormat="1" applyBorder="1" applyAlignment="1">
      <alignment horizontal="left" vertical="center" wrapText="1"/>
    </xf>
    <xf numFmtId="49" fontId="19" fillId="2" borderId="2" xfId="7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9" fillId="0" borderId="2" xfId="15" applyFont="1" applyBorder="1" applyAlignment="1">
      <alignment horizontal="left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top" wrapText="1"/>
    </xf>
    <xf numFmtId="0" fontId="19" fillId="2" borderId="2" xfId="16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2" fontId="11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D104"/>
  <sheetViews>
    <sheetView tabSelected="1" zoomScale="85" zoomScaleNormal="85" workbookViewId="0">
      <pane ySplit="16" topLeftCell="A29" activePane="bottomLeft" state="frozen"/>
      <selection activeCell="B1" sqref="B1"/>
      <selection pane="bottomLeft" activeCell="C4" sqref="C4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110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9" t="s">
        <v>1</v>
      </c>
      <c r="U2" s="99"/>
      <c r="V2" s="99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190</v>
      </c>
      <c r="I4" s="11" t="s">
        <v>4</v>
      </c>
      <c r="J4" s="9" t="s">
        <v>177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01" t="s">
        <v>109</v>
      </c>
      <c r="H6" s="101"/>
      <c r="I6" s="101"/>
      <c r="J6" s="101"/>
      <c r="K6" s="101"/>
      <c r="L6" s="101"/>
      <c r="M6" s="101"/>
      <c r="N6" s="101"/>
      <c r="O6" s="101"/>
      <c r="P6" s="101"/>
      <c r="Q6" s="10"/>
      <c r="AX6" s="17"/>
    </row>
    <row r="7" spans="1:1018" s="3" customFormat="1" ht="12.75" x14ac:dyDescent="0.2">
      <c r="G7" s="102" t="s">
        <v>7</v>
      </c>
      <c r="H7" s="102"/>
      <c r="I7" s="102"/>
      <c r="J7" s="102"/>
      <c r="K7" s="102"/>
      <c r="L7" s="102"/>
      <c r="M7" s="102"/>
      <c r="N7" s="102"/>
      <c r="O7" s="102"/>
      <c r="P7" s="102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03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177</v>
      </c>
      <c r="K9" s="2" t="s">
        <v>9</v>
      </c>
      <c r="R9" s="103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98" t="s">
        <v>111</v>
      </c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AX11" s="17"/>
    </row>
    <row r="12" spans="1:1018" s="3" customFormat="1" ht="12.75" x14ac:dyDescent="0.2">
      <c r="H12" s="95" t="s">
        <v>11</v>
      </c>
      <c r="I12" s="95"/>
      <c r="J12" s="95"/>
      <c r="K12" s="95"/>
      <c r="L12" s="95"/>
      <c r="M12" s="95"/>
      <c r="N12" s="95"/>
      <c r="O12" s="95"/>
      <c r="P12" s="95"/>
      <c r="Q12" s="95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96" t="s">
        <v>12</v>
      </c>
      <c r="B14" s="92" t="s">
        <v>13</v>
      </c>
      <c r="C14" s="92" t="s">
        <v>14</v>
      </c>
      <c r="D14" s="92" t="s">
        <v>15</v>
      </c>
      <c r="E14" s="92" t="s">
        <v>180</v>
      </c>
      <c r="F14" s="86" t="s">
        <v>179</v>
      </c>
      <c r="G14" s="87"/>
      <c r="H14" s="86" t="s">
        <v>178</v>
      </c>
      <c r="I14" s="97"/>
      <c r="J14" s="97"/>
      <c r="K14" s="97"/>
      <c r="L14" s="97"/>
      <c r="M14" s="97"/>
      <c r="N14" s="97"/>
      <c r="O14" s="97"/>
      <c r="P14" s="97"/>
      <c r="Q14" s="87"/>
      <c r="R14" s="86" t="s">
        <v>16</v>
      </c>
      <c r="S14" s="87"/>
      <c r="T14" s="88" t="s">
        <v>17</v>
      </c>
      <c r="U14" s="89"/>
      <c r="V14" s="92" t="s">
        <v>18</v>
      </c>
      <c r="AX14" s="17"/>
    </row>
    <row r="15" spans="1:1018" x14ac:dyDescent="0.2">
      <c r="A15" s="96"/>
      <c r="B15" s="93"/>
      <c r="C15" s="93"/>
      <c r="D15" s="93"/>
      <c r="E15" s="93"/>
      <c r="F15" s="84" t="s">
        <v>19</v>
      </c>
      <c r="G15" s="84" t="s">
        <v>20</v>
      </c>
      <c r="H15" s="86" t="s">
        <v>21</v>
      </c>
      <c r="I15" s="87"/>
      <c r="J15" s="86" t="s">
        <v>22</v>
      </c>
      <c r="K15" s="87"/>
      <c r="L15" s="86" t="s">
        <v>23</v>
      </c>
      <c r="M15" s="87"/>
      <c r="N15" s="86" t="s">
        <v>24</v>
      </c>
      <c r="O15" s="87"/>
      <c r="P15" s="86" t="s">
        <v>25</v>
      </c>
      <c r="Q15" s="87"/>
      <c r="R15" s="84" t="s">
        <v>20</v>
      </c>
      <c r="S15" s="84" t="s">
        <v>19</v>
      </c>
      <c r="T15" s="90"/>
      <c r="U15" s="91"/>
      <c r="V15" s="93"/>
      <c r="AX15" s="17"/>
      <c r="AMD15"/>
    </row>
    <row r="16" spans="1:1018" ht="65.25" customHeight="1" x14ac:dyDescent="0.2">
      <c r="A16" s="96"/>
      <c r="B16" s="94"/>
      <c r="C16" s="94"/>
      <c r="D16" s="94"/>
      <c r="E16" s="94"/>
      <c r="F16" s="85"/>
      <c r="G16" s="85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85"/>
      <c r="S16" s="85"/>
      <c r="T16" s="7" t="s">
        <v>28</v>
      </c>
      <c r="U16" s="7" t="s">
        <v>29</v>
      </c>
      <c r="V16" s="94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30</v>
      </c>
      <c r="B18" s="43" t="s">
        <v>31</v>
      </c>
      <c r="C18" s="43" t="s">
        <v>32</v>
      </c>
      <c r="D18" s="44" t="s">
        <v>33</v>
      </c>
      <c r="E18" s="45" t="s">
        <v>33</v>
      </c>
      <c r="F18" s="44" t="s">
        <v>33</v>
      </c>
      <c r="G18" s="46">
        <f>H18</f>
        <v>371.00109095166664</v>
      </c>
      <c r="H18" s="47">
        <f>SUM(J18,L18,N18,P18)</f>
        <v>371.00109095166664</v>
      </c>
      <c r="I18" s="44">
        <f>SUM(K18,M18,O18,Q18)</f>
        <v>186.86513792836666</v>
      </c>
      <c r="J18" s="47">
        <f t="shared" ref="J18:O18" si="0">SUM(J19,J20,J21,J22,J23,J24)</f>
        <v>0</v>
      </c>
      <c r="K18" s="47">
        <f t="shared" si="0"/>
        <v>16.205360466666669</v>
      </c>
      <c r="L18" s="47">
        <f t="shared" si="0"/>
        <v>0</v>
      </c>
      <c r="M18" s="47">
        <f t="shared" ref="M18" si="1">SUM(M19,M20,M21,M22,M23,M24)</f>
        <v>4.5967236400000004</v>
      </c>
      <c r="N18" s="47">
        <f t="shared" si="0"/>
        <v>0</v>
      </c>
      <c r="O18" s="47">
        <f t="shared" si="0"/>
        <v>166.06305382170001</v>
      </c>
      <c r="P18" s="47">
        <f t="shared" ref="P18:Q18" si="2">SUM(P19,P20,P21,P22,P23,P24)</f>
        <v>371.00109095166664</v>
      </c>
      <c r="Q18" s="47">
        <f t="shared" si="2"/>
        <v>0</v>
      </c>
      <c r="R18" s="46">
        <f>H18-I18</f>
        <v>184.13595302329998</v>
      </c>
      <c r="S18" s="46" t="s">
        <v>33</v>
      </c>
      <c r="T18" s="46">
        <f>I18-H18</f>
        <v>-184.13595302329998</v>
      </c>
      <c r="U18" s="47" t="s">
        <v>33</v>
      </c>
      <c r="V18" s="45" t="s">
        <v>33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34</v>
      </c>
      <c r="B19" s="43" t="s">
        <v>35</v>
      </c>
      <c r="C19" s="43" t="s">
        <v>32</v>
      </c>
      <c r="D19" s="44" t="s">
        <v>33</v>
      </c>
      <c r="E19" s="45" t="s">
        <v>33</v>
      </c>
      <c r="F19" s="44" t="s">
        <v>33</v>
      </c>
      <c r="G19" s="46">
        <f t="shared" ref="G19:G43" si="3">H19</f>
        <v>100</v>
      </c>
      <c r="H19" s="46">
        <f t="shared" ref="H19:H43" si="4">SUM(J19,L19,N19,P19)</f>
        <v>100</v>
      </c>
      <c r="I19" s="45">
        <f t="shared" ref="I19:I43" si="5">SUM(K19,M19,O19,Q19)</f>
        <v>61.844790000000003</v>
      </c>
      <c r="J19" s="46">
        <f t="shared" ref="J19:O19" si="6">SUM(J25)</f>
        <v>0</v>
      </c>
      <c r="K19" s="46">
        <f t="shared" si="6"/>
        <v>0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61.844790000000003</v>
      </c>
      <c r="P19" s="47">
        <f t="shared" ref="P19:Q19" si="8">SUM(P25)</f>
        <v>100</v>
      </c>
      <c r="Q19" s="46">
        <f t="shared" si="8"/>
        <v>0</v>
      </c>
      <c r="R19" s="46">
        <f t="shared" ref="R19:R43" si="9">H19-I19</f>
        <v>38.155209999999997</v>
      </c>
      <c r="S19" s="46" t="s">
        <v>33</v>
      </c>
      <c r="T19" s="46">
        <f t="shared" ref="T19:T43" si="10">I19-H19</f>
        <v>-38.155209999999997</v>
      </c>
      <c r="U19" s="47" t="s">
        <v>33</v>
      </c>
      <c r="V19" s="48" t="s">
        <v>84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36</v>
      </c>
      <c r="B20" s="43" t="s">
        <v>37</v>
      </c>
      <c r="C20" s="43" t="s">
        <v>32</v>
      </c>
      <c r="D20" s="44" t="s">
        <v>33</v>
      </c>
      <c r="E20" s="45" t="s">
        <v>33</v>
      </c>
      <c r="F20" s="44" t="s">
        <v>33</v>
      </c>
      <c r="G20" s="46">
        <f t="shared" si="3"/>
        <v>204.68738679166665</v>
      </c>
      <c r="H20" s="46">
        <f t="shared" si="4"/>
        <v>204.68738679166665</v>
      </c>
      <c r="I20" s="45">
        <f t="shared" si="5"/>
        <v>92.49470188170001</v>
      </c>
      <c r="J20" s="46">
        <f t="shared" ref="J20:O20" si="11">SUM(J30)</f>
        <v>0</v>
      </c>
      <c r="K20" s="46">
        <f t="shared" si="11"/>
        <v>15.629096200000001</v>
      </c>
      <c r="L20" s="46">
        <f t="shared" si="11"/>
        <v>0</v>
      </c>
      <c r="M20" s="46">
        <f t="shared" ref="M20" si="12">SUM(M30)</f>
        <v>0</v>
      </c>
      <c r="N20" s="46">
        <f t="shared" si="11"/>
        <v>0</v>
      </c>
      <c r="O20" s="46">
        <f t="shared" si="11"/>
        <v>76.865605681700004</v>
      </c>
      <c r="P20" s="47">
        <f t="shared" ref="P20:Q20" si="13">SUM(P30)</f>
        <v>204.68738679166665</v>
      </c>
      <c r="Q20" s="46">
        <f t="shared" si="13"/>
        <v>0</v>
      </c>
      <c r="R20" s="46">
        <f t="shared" si="9"/>
        <v>112.19268490996664</v>
      </c>
      <c r="S20" s="46" t="s">
        <v>33</v>
      </c>
      <c r="T20" s="46">
        <f t="shared" si="10"/>
        <v>-112.19268490996664</v>
      </c>
      <c r="U20" s="47" t="s">
        <v>33</v>
      </c>
      <c r="V20" s="45" t="s">
        <v>33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38</v>
      </c>
      <c r="B21" s="43" t="s">
        <v>39</v>
      </c>
      <c r="C21" s="43" t="s">
        <v>32</v>
      </c>
      <c r="D21" s="44" t="s">
        <v>33</v>
      </c>
      <c r="E21" s="45" t="s">
        <v>33</v>
      </c>
      <c r="F21" s="45" t="s">
        <v>33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SUM(J74)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SUM(P74)</f>
        <v>0</v>
      </c>
      <c r="Q21" s="46">
        <f t="shared" si="15"/>
        <v>0</v>
      </c>
      <c r="R21" s="46">
        <f t="shared" si="9"/>
        <v>0</v>
      </c>
      <c r="S21" s="46" t="s">
        <v>33</v>
      </c>
      <c r="T21" s="46">
        <f t="shared" si="10"/>
        <v>0</v>
      </c>
      <c r="U21" s="47" t="s">
        <v>33</v>
      </c>
      <c r="V21" s="45" t="s">
        <v>33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40</v>
      </c>
      <c r="B22" s="43" t="s">
        <v>41</v>
      </c>
      <c r="C22" s="43" t="s">
        <v>32</v>
      </c>
      <c r="D22" s="44" t="s">
        <v>33</v>
      </c>
      <c r="E22" s="45" t="s">
        <v>33</v>
      </c>
      <c r="F22" s="45" t="s">
        <v>33</v>
      </c>
      <c r="G22" s="46">
        <f t="shared" si="3"/>
        <v>60.492280000000001</v>
      </c>
      <c r="H22" s="46">
        <f t="shared" si="4"/>
        <v>60.492280000000001</v>
      </c>
      <c r="I22" s="45">
        <f t="shared" si="5"/>
        <v>26.553853780000001</v>
      </c>
      <c r="J22" s="46">
        <f t="shared" ref="J22:O22" si="16">SUM(J75)</f>
        <v>0</v>
      </c>
      <c r="K22" s="46">
        <f t="shared" si="16"/>
        <v>0</v>
      </c>
      <c r="L22" s="46">
        <f t="shared" si="16"/>
        <v>0</v>
      </c>
      <c r="M22" s="46">
        <f t="shared" si="14"/>
        <v>4.5967236400000004</v>
      </c>
      <c r="N22" s="46">
        <f t="shared" si="16"/>
        <v>0</v>
      </c>
      <c r="O22" s="46">
        <f t="shared" si="16"/>
        <v>21.95713014</v>
      </c>
      <c r="P22" s="47">
        <f t="shared" ref="P22:Q22" si="17">SUM(P75)</f>
        <v>60.492280000000001</v>
      </c>
      <c r="Q22" s="46">
        <f t="shared" si="17"/>
        <v>0</v>
      </c>
      <c r="R22" s="46">
        <f t="shared" si="9"/>
        <v>33.938426219999997</v>
      </c>
      <c r="S22" s="46" t="s">
        <v>33</v>
      </c>
      <c r="T22" s="46">
        <f t="shared" si="10"/>
        <v>-33.938426219999997</v>
      </c>
      <c r="U22" s="47" t="s">
        <v>33</v>
      </c>
      <c r="V22" s="45" t="s">
        <v>33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8.25" x14ac:dyDescent="0.25">
      <c r="A23" s="42" t="s">
        <v>42</v>
      </c>
      <c r="B23" s="43" t="s">
        <v>43</v>
      </c>
      <c r="C23" s="43" t="s">
        <v>32</v>
      </c>
      <c r="D23" s="44" t="s">
        <v>33</v>
      </c>
      <c r="E23" s="45" t="s">
        <v>33</v>
      </c>
      <c r="F23" s="45" t="s">
        <v>33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SUM(J92)</f>
        <v>0</v>
      </c>
      <c r="K23" s="46">
        <v>0</v>
      </c>
      <c r="L23" s="46">
        <f t="shared" si="18"/>
        <v>0</v>
      </c>
      <c r="M23" s="46">
        <f t="shared" ref="M23" si="19">SUM(M92)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33</v>
      </c>
      <c r="T23" s="46">
        <f t="shared" si="10"/>
        <v>0</v>
      </c>
      <c r="U23" s="47" t="s">
        <v>33</v>
      </c>
      <c r="V23" s="45" t="s">
        <v>33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44</v>
      </c>
      <c r="B24" s="43" t="s">
        <v>45</v>
      </c>
      <c r="C24" s="43" t="s">
        <v>32</v>
      </c>
      <c r="D24" s="44" t="s">
        <v>33</v>
      </c>
      <c r="E24" s="45" t="s">
        <v>33</v>
      </c>
      <c r="F24" s="45" t="s">
        <v>33</v>
      </c>
      <c r="G24" s="46">
        <f t="shared" si="3"/>
        <v>5.8214241600000003</v>
      </c>
      <c r="H24" s="46">
        <f t="shared" si="4"/>
        <v>5.8214241600000003</v>
      </c>
      <c r="I24" s="45">
        <f t="shared" si="5"/>
        <v>5.9717922666666672</v>
      </c>
      <c r="J24" s="46">
        <f t="shared" ref="J24:O24" si="20">SUM(J89)</f>
        <v>0</v>
      </c>
      <c r="K24" s="46">
        <f t="shared" si="20"/>
        <v>0.57626426666666664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5.3955280000000005</v>
      </c>
      <c r="P24" s="47">
        <f t="shared" ref="P24:Q24" si="21">SUM(P89)</f>
        <v>5.8214241600000003</v>
      </c>
      <c r="Q24" s="46">
        <f t="shared" si="21"/>
        <v>0</v>
      </c>
      <c r="R24" s="46">
        <f t="shared" si="9"/>
        <v>-0.15036810666666689</v>
      </c>
      <c r="S24" s="46" t="s">
        <v>33</v>
      </c>
      <c r="T24" s="46">
        <f t="shared" si="10"/>
        <v>0.15036810666666689</v>
      </c>
      <c r="U24" s="47" t="s">
        <v>33</v>
      </c>
      <c r="V24" s="45" t="s">
        <v>33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46</v>
      </c>
      <c r="B25" s="24" t="s">
        <v>47</v>
      </c>
      <c r="C25" s="24" t="s">
        <v>32</v>
      </c>
      <c r="D25" s="34" t="s">
        <v>33</v>
      </c>
      <c r="E25" s="33" t="s">
        <v>33</v>
      </c>
      <c r="F25" s="34" t="s">
        <v>33</v>
      </c>
      <c r="G25" s="35">
        <f t="shared" si="3"/>
        <v>100</v>
      </c>
      <c r="H25" s="35">
        <f t="shared" si="4"/>
        <v>100</v>
      </c>
      <c r="I25" s="33">
        <f t="shared" si="5"/>
        <v>61.844790000000003</v>
      </c>
      <c r="J25" s="35">
        <f t="shared" ref="J25:Q25" si="22">J26</f>
        <v>0</v>
      </c>
      <c r="K25" s="35">
        <f t="shared" si="22"/>
        <v>0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61.844790000000003</v>
      </c>
      <c r="P25" s="29">
        <f t="shared" si="22"/>
        <v>100</v>
      </c>
      <c r="Q25" s="35">
        <f t="shared" si="22"/>
        <v>0</v>
      </c>
      <c r="R25" s="35">
        <f t="shared" si="9"/>
        <v>38.155209999999997</v>
      </c>
      <c r="S25" s="35" t="s">
        <v>33</v>
      </c>
      <c r="T25" s="35">
        <f t="shared" si="10"/>
        <v>-38.155209999999997</v>
      </c>
      <c r="U25" s="29" t="s">
        <v>33</v>
      </c>
      <c r="V25" s="33" t="s">
        <v>33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48</v>
      </c>
      <c r="B26" s="51" t="s">
        <v>49</v>
      </c>
      <c r="C26" s="69" t="s">
        <v>32</v>
      </c>
      <c r="D26" s="52" t="s">
        <v>33</v>
      </c>
      <c r="E26" s="53" t="s">
        <v>33</v>
      </c>
      <c r="F26" s="52" t="s">
        <v>33</v>
      </c>
      <c r="G26" s="54">
        <f t="shared" ref="G26" si="23">H26</f>
        <v>100</v>
      </c>
      <c r="H26" s="54">
        <f t="shared" ref="H26" si="24">SUM(J26,L26,N26,P26)</f>
        <v>100</v>
      </c>
      <c r="I26" s="53">
        <f t="shared" ref="I26" si="25">SUM(K26,M26,O26,Q26)</f>
        <v>61.844790000000003</v>
      </c>
      <c r="J26" s="54">
        <f>SUM(J27:J29)</f>
        <v>0</v>
      </c>
      <c r="K26" s="54">
        <f t="shared" ref="K26:P26" si="26">SUM(K27:K29)</f>
        <v>0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61.844790000000003</v>
      </c>
      <c r="P26" s="55">
        <f t="shared" si="26"/>
        <v>100</v>
      </c>
      <c r="Q26" s="54">
        <f t="shared" ref="Q26" si="28">SUM(Q27:Q29)</f>
        <v>0</v>
      </c>
      <c r="R26" s="54">
        <f t="shared" ref="R26" si="29">H26-I26</f>
        <v>38.155209999999997</v>
      </c>
      <c r="S26" s="54" t="s">
        <v>33</v>
      </c>
      <c r="T26" s="54">
        <f t="shared" ref="T26" si="30">I26-H26</f>
        <v>-38.155209999999997</v>
      </c>
      <c r="U26" s="55" t="s">
        <v>33</v>
      </c>
      <c r="V26" s="53" t="s">
        <v>84</v>
      </c>
      <c r="AX26" s="17"/>
    </row>
    <row r="27" spans="1:1018" ht="76.5" x14ac:dyDescent="0.2">
      <c r="A27" s="13" t="s">
        <v>50</v>
      </c>
      <c r="B27" s="49" t="s">
        <v>51</v>
      </c>
      <c r="C27" s="15" t="s">
        <v>32</v>
      </c>
      <c r="D27" s="22" t="s">
        <v>33</v>
      </c>
      <c r="E27" s="4" t="s">
        <v>33</v>
      </c>
      <c r="F27" s="4" t="s">
        <v>33</v>
      </c>
      <c r="G27" s="30">
        <f t="shared" si="3"/>
        <v>29</v>
      </c>
      <c r="H27" s="30">
        <f t="shared" si="4"/>
        <v>29</v>
      </c>
      <c r="I27" s="4">
        <f t="shared" si="5"/>
        <v>33.197749999999999</v>
      </c>
      <c r="J27" s="31">
        <v>0</v>
      </c>
      <c r="K27" s="30">
        <v>0</v>
      </c>
      <c r="L27" s="31">
        <v>0</v>
      </c>
      <c r="M27" s="30">
        <v>0</v>
      </c>
      <c r="N27" s="31">
        <v>0</v>
      </c>
      <c r="O27" s="30">
        <v>33.197749999999999</v>
      </c>
      <c r="P27" s="32">
        <v>29</v>
      </c>
      <c r="Q27" s="30">
        <v>0</v>
      </c>
      <c r="R27" s="30">
        <f t="shared" si="9"/>
        <v>-4.1977499999999992</v>
      </c>
      <c r="S27" s="30" t="s">
        <v>33</v>
      </c>
      <c r="T27" s="30">
        <f t="shared" si="10"/>
        <v>4.1977499999999992</v>
      </c>
      <c r="U27" s="32" t="s">
        <v>33</v>
      </c>
      <c r="V27" s="4" t="s">
        <v>84</v>
      </c>
      <c r="AX27" s="17"/>
    </row>
    <row r="28" spans="1:1018" ht="76.5" outlineLevel="1" x14ac:dyDescent="0.2">
      <c r="A28" s="13" t="s">
        <v>52</v>
      </c>
      <c r="B28" s="49" t="s">
        <v>53</v>
      </c>
      <c r="C28" s="15" t="s">
        <v>32</v>
      </c>
      <c r="D28" s="22" t="s">
        <v>33</v>
      </c>
      <c r="E28" s="4" t="s">
        <v>33</v>
      </c>
      <c r="F28" s="4" t="s">
        <v>33</v>
      </c>
      <c r="G28" s="30">
        <f t="shared" si="3"/>
        <v>71</v>
      </c>
      <c r="H28" s="30">
        <f t="shared" si="4"/>
        <v>71</v>
      </c>
      <c r="I28" s="4">
        <f t="shared" si="5"/>
        <v>10.049670000000001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10.049670000000001</v>
      </c>
      <c r="P28" s="32">
        <v>71</v>
      </c>
      <c r="Q28" s="30">
        <v>0</v>
      </c>
      <c r="R28" s="30">
        <f t="shared" si="9"/>
        <v>60.950330000000001</v>
      </c>
      <c r="S28" s="30" t="s">
        <v>33</v>
      </c>
      <c r="T28" s="30">
        <f t="shared" si="10"/>
        <v>-60.950330000000001</v>
      </c>
      <c r="U28" s="32" t="s">
        <v>33</v>
      </c>
      <c r="V28" s="4" t="s">
        <v>84</v>
      </c>
      <c r="AX28" s="17"/>
    </row>
    <row r="29" spans="1:1018" ht="76.5" outlineLevel="1" x14ac:dyDescent="0.2">
      <c r="A29" s="13" t="s">
        <v>54</v>
      </c>
      <c r="B29" s="49" t="s">
        <v>55</v>
      </c>
      <c r="C29" s="15" t="s">
        <v>32</v>
      </c>
      <c r="D29" s="22" t="s">
        <v>33</v>
      </c>
      <c r="E29" s="4" t="s">
        <v>33</v>
      </c>
      <c r="F29" s="4" t="s">
        <v>33</v>
      </c>
      <c r="G29" s="30">
        <f t="shared" si="3"/>
        <v>0</v>
      </c>
      <c r="H29" s="30">
        <f t="shared" si="4"/>
        <v>0</v>
      </c>
      <c r="I29" s="4">
        <f t="shared" si="5"/>
        <v>18.597370000000002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18.597370000000002</v>
      </c>
      <c r="P29" s="32">
        <v>0</v>
      </c>
      <c r="Q29" s="30">
        <v>0</v>
      </c>
      <c r="R29" s="30">
        <f t="shared" si="9"/>
        <v>-18.597370000000002</v>
      </c>
      <c r="S29" s="30" t="s">
        <v>33</v>
      </c>
      <c r="T29" s="30">
        <f t="shared" si="10"/>
        <v>18.597370000000002</v>
      </c>
      <c r="U29" s="32" t="s">
        <v>33</v>
      </c>
      <c r="V29" s="4" t="s">
        <v>84</v>
      </c>
      <c r="AX29" s="17"/>
    </row>
    <row r="30" spans="1:1018" s="18" customFormat="1" ht="38.25" outlineLevel="1" x14ac:dyDescent="0.25">
      <c r="A30" s="23" t="s">
        <v>83</v>
      </c>
      <c r="B30" s="26" t="s">
        <v>56</v>
      </c>
      <c r="C30" s="25" t="s">
        <v>32</v>
      </c>
      <c r="D30" s="34" t="s">
        <v>33</v>
      </c>
      <c r="E30" s="33" t="s">
        <v>33</v>
      </c>
      <c r="F30" s="33" t="s">
        <v>33</v>
      </c>
      <c r="G30" s="35">
        <f t="shared" si="3"/>
        <v>204.68738679166665</v>
      </c>
      <c r="H30" s="35">
        <f t="shared" si="4"/>
        <v>204.68738679166665</v>
      </c>
      <c r="I30" s="33">
        <f t="shared" si="5"/>
        <v>92.49470188170001</v>
      </c>
      <c r="J30" s="35">
        <f t="shared" ref="J30:Q30" si="31">SUM(J31,J42,J56,J68)</f>
        <v>0</v>
      </c>
      <c r="K30" s="35">
        <f t="shared" si="31"/>
        <v>15.629096200000001</v>
      </c>
      <c r="L30" s="35">
        <f t="shared" si="31"/>
        <v>0</v>
      </c>
      <c r="M30" s="35">
        <f t="shared" si="31"/>
        <v>0</v>
      </c>
      <c r="N30" s="35">
        <f t="shared" si="31"/>
        <v>0</v>
      </c>
      <c r="O30" s="35">
        <f t="shared" si="31"/>
        <v>76.865605681700004</v>
      </c>
      <c r="P30" s="29">
        <f t="shared" si="31"/>
        <v>204.68738679166665</v>
      </c>
      <c r="Q30" s="35">
        <f t="shared" si="31"/>
        <v>0</v>
      </c>
      <c r="R30" s="35">
        <f t="shared" si="9"/>
        <v>112.19268490996664</v>
      </c>
      <c r="S30" s="35" t="s">
        <v>33</v>
      </c>
      <c r="T30" s="35">
        <f t="shared" si="10"/>
        <v>-112.19268490996664</v>
      </c>
      <c r="U30" s="29" t="s">
        <v>33</v>
      </c>
      <c r="V30" s="33" t="s">
        <v>33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</row>
    <row r="31" spans="1:1018" s="18" customFormat="1" ht="63.75" outlineLevel="1" x14ac:dyDescent="0.25">
      <c r="A31" s="23" t="s">
        <v>57</v>
      </c>
      <c r="B31" s="26" t="s">
        <v>58</v>
      </c>
      <c r="C31" s="24" t="s">
        <v>32</v>
      </c>
      <c r="D31" s="34" t="s">
        <v>33</v>
      </c>
      <c r="E31" s="33" t="s">
        <v>33</v>
      </c>
      <c r="F31" s="33" t="s">
        <v>33</v>
      </c>
      <c r="G31" s="35">
        <f t="shared" si="3"/>
        <v>70.976336791666668</v>
      </c>
      <c r="H31" s="35">
        <f t="shared" si="4"/>
        <v>70.976336791666668</v>
      </c>
      <c r="I31" s="33">
        <f t="shared" si="5"/>
        <v>14.890919070000001</v>
      </c>
      <c r="J31" s="35">
        <f t="shared" ref="J31:Q31" si="32">SUM(J32,J37,J40)</f>
        <v>0</v>
      </c>
      <c r="K31" s="35">
        <f t="shared" si="32"/>
        <v>0</v>
      </c>
      <c r="L31" s="35">
        <f t="shared" si="32"/>
        <v>0</v>
      </c>
      <c r="M31" s="35">
        <f t="shared" si="32"/>
        <v>0</v>
      </c>
      <c r="N31" s="35">
        <f t="shared" si="32"/>
        <v>0</v>
      </c>
      <c r="O31" s="35">
        <f t="shared" si="32"/>
        <v>14.890919070000001</v>
      </c>
      <c r="P31" s="29">
        <f t="shared" si="32"/>
        <v>70.976336791666668</v>
      </c>
      <c r="Q31" s="35">
        <f t="shared" si="32"/>
        <v>0</v>
      </c>
      <c r="R31" s="35">
        <f t="shared" si="9"/>
        <v>56.085417721666666</v>
      </c>
      <c r="S31" s="35" t="s">
        <v>33</v>
      </c>
      <c r="T31" s="35">
        <f t="shared" si="10"/>
        <v>-56.085417721666666</v>
      </c>
      <c r="U31" s="29" t="s">
        <v>33</v>
      </c>
      <c r="V31" s="33" t="s">
        <v>33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</row>
    <row r="32" spans="1:1018" s="18" customFormat="1" ht="15.75" x14ac:dyDescent="0.25">
      <c r="A32" s="23" t="s">
        <v>85</v>
      </c>
      <c r="B32" s="26" t="s">
        <v>86</v>
      </c>
      <c r="C32" s="25" t="s">
        <v>32</v>
      </c>
      <c r="D32" s="34" t="s">
        <v>33</v>
      </c>
      <c r="E32" s="33" t="s">
        <v>33</v>
      </c>
      <c r="F32" s="34" t="s">
        <v>33</v>
      </c>
      <c r="G32" s="35">
        <f t="shared" ref="G32" si="33">H32</f>
        <v>46.319460125000006</v>
      </c>
      <c r="H32" s="35">
        <f t="shared" ref="H32" si="34">SUM(J32,L32,N32,P32)</f>
        <v>46.319460125000006</v>
      </c>
      <c r="I32" s="33">
        <f t="shared" ref="I32" si="35">SUM(K32,M32,O32,Q32)</f>
        <v>10.39108907</v>
      </c>
      <c r="J32" s="35">
        <f t="shared" ref="J32:Q32" si="36">SUM(J33:J36)</f>
        <v>0</v>
      </c>
      <c r="K32" s="35">
        <f t="shared" si="36"/>
        <v>0</v>
      </c>
      <c r="L32" s="35">
        <f t="shared" si="36"/>
        <v>0</v>
      </c>
      <c r="M32" s="35">
        <f t="shared" si="36"/>
        <v>0</v>
      </c>
      <c r="N32" s="35">
        <f t="shared" si="36"/>
        <v>0</v>
      </c>
      <c r="O32" s="35">
        <f t="shared" si="36"/>
        <v>10.39108907</v>
      </c>
      <c r="P32" s="29">
        <f>SUM(P33:P36)</f>
        <v>46.319460125000006</v>
      </c>
      <c r="Q32" s="35">
        <f t="shared" si="36"/>
        <v>0</v>
      </c>
      <c r="R32" s="35">
        <f t="shared" ref="R32" si="37">H32-I32</f>
        <v>35.928371055000007</v>
      </c>
      <c r="S32" s="35" t="s">
        <v>33</v>
      </c>
      <c r="T32" s="35">
        <f t="shared" ref="T32" si="38">I32-H32</f>
        <v>-35.928371055000007</v>
      </c>
      <c r="U32" s="29" t="s">
        <v>33</v>
      </c>
      <c r="V32" s="33" t="s">
        <v>33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</row>
    <row r="33" spans="1:1018" s="18" customFormat="1" ht="63" x14ac:dyDescent="0.25">
      <c r="A33" s="14" t="s">
        <v>85</v>
      </c>
      <c r="B33" s="74" t="s">
        <v>127</v>
      </c>
      <c r="C33" s="70" t="s">
        <v>116</v>
      </c>
      <c r="D33" s="22" t="s">
        <v>33</v>
      </c>
      <c r="E33" s="4" t="s">
        <v>33</v>
      </c>
      <c r="F33" s="22" t="s">
        <v>33</v>
      </c>
      <c r="G33" s="30">
        <f t="shared" ref="G33:G36" si="39">H33</f>
        <v>18.312000000000001</v>
      </c>
      <c r="H33" s="30">
        <f t="shared" ref="H33:H36" si="40">SUM(J33,L33,N33,P33)</f>
        <v>18.312000000000001</v>
      </c>
      <c r="I33" s="4">
        <f t="shared" ref="I33:I36" si="41">SUM(K33,M33,O33,Q33)</f>
        <v>9.1393565199999998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9.1393565199999998</v>
      </c>
      <c r="P33" s="79">
        <v>18.312000000000001</v>
      </c>
      <c r="Q33" s="30">
        <v>0</v>
      </c>
      <c r="R33" s="30">
        <f t="shared" ref="R33:R36" si="42">H33-I33</f>
        <v>9.1726434800000014</v>
      </c>
      <c r="S33" s="30" t="s">
        <v>33</v>
      </c>
      <c r="T33" s="30">
        <f t="shared" ref="T33:T36" si="43">I33-H33</f>
        <v>-9.1726434800000014</v>
      </c>
      <c r="U33" s="32" t="s">
        <v>33</v>
      </c>
      <c r="V33" s="4" t="s">
        <v>33</v>
      </c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</row>
    <row r="34" spans="1:1018" s="18" customFormat="1" ht="47.25" x14ac:dyDescent="0.25">
      <c r="A34" s="14" t="s">
        <v>85</v>
      </c>
      <c r="B34" s="75" t="s">
        <v>128</v>
      </c>
      <c r="C34" s="71" t="s">
        <v>129</v>
      </c>
      <c r="D34" s="22" t="s">
        <v>33</v>
      </c>
      <c r="E34" s="4" t="s">
        <v>33</v>
      </c>
      <c r="F34" s="22" t="s">
        <v>33</v>
      </c>
      <c r="G34" s="30">
        <f t="shared" si="39"/>
        <v>2.7396699999999998</v>
      </c>
      <c r="H34" s="30">
        <f t="shared" si="40"/>
        <v>2.7396699999999998</v>
      </c>
      <c r="I34" s="4">
        <f t="shared" si="41"/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79">
        <v>2.7396699999999998</v>
      </c>
      <c r="Q34" s="30">
        <v>0</v>
      </c>
      <c r="R34" s="30">
        <f t="shared" si="42"/>
        <v>2.7396699999999998</v>
      </c>
      <c r="S34" s="30" t="s">
        <v>33</v>
      </c>
      <c r="T34" s="30">
        <f t="shared" si="43"/>
        <v>-2.7396699999999998</v>
      </c>
      <c r="U34" s="32" t="s">
        <v>33</v>
      </c>
      <c r="V34" s="4" t="s">
        <v>33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</row>
    <row r="35" spans="1:1018" s="18" customFormat="1" ht="63" x14ac:dyDescent="0.25">
      <c r="A35" s="14" t="s">
        <v>85</v>
      </c>
      <c r="B35" s="75" t="s">
        <v>181</v>
      </c>
      <c r="C35" s="78" t="s">
        <v>182</v>
      </c>
      <c r="D35" s="22" t="s">
        <v>33</v>
      </c>
      <c r="E35" s="4" t="s">
        <v>33</v>
      </c>
      <c r="F35" s="22" t="s">
        <v>33</v>
      </c>
      <c r="G35" s="30">
        <f t="shared" ref="G35" si="44">H35</f>
        <v>1.5445997166666667</v>
      </c>
      <c r="H35" s="30">
        <f t="shared" ref="H35" si="45">SUM(J35,L35,N35,P35)</f>
        <v>1.5445997166666667</v>
      </c>
      <c r="I35" s="4">
        <f t="shared" ref="I35" si="46">SUM(K35,M35,O35,Q35)</f>
        <v>1.2517325500000001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79">
        <v>1.2517325500000001</v>
      </c>
      <c r="P35" s="79">
        <v>1.5445997166666667</v>
      </c>
      <c r="Q35" s="30">
        <v>0</v>
      </c>
      <c r="R35" s="30">
        <f t="shared" ref="R35" si="47">H35-I35</f>
        <v>0.29286716666666668</v>
      </c>
      <c r="S35" s="30" t="s">
        <v>33</v>
      </c>
      <c r="T35" s="30">
        <f t="shared" ref="T35" si="48">I35-H35</f>
        <v>-0.29286716666666668</v>
      </c>
      <c r="U35" s="32" t="s">
        <v>33</v>
      </c>
      <c r="V35" s="4" t="s">
        <v>33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</row>
    <row r="36" spans="1:1018" s="18" customFormat="1" ht="126" x14ac:dyDescent="0.25">
      <c r="A36" s="14" t="s">
        <v>85</v>
      </c>
      <c r="B36" s="75" t="s">
        <v>183</v>
      </c>
      <c r="C36" s="71" t="s">
        <v>130</v>
      </c>
      <c r="D36" s="22" t="s">
        <v>33</v>
      </c>
      <c r="E36" s="4" t="s">
        <v>33</v>
      </c>
      <c r="F36" s="22" t="s">
        <v>33</v>
      </c>
      <c r="G36" s="30">
        <f t="shared" si="39"/>
        <v>23.723190408333334</v>
      </c>
      <c r="H36" s="30">
        <f t="shared" si="40"/>
        <v>23.723190408333334</v>
      </c>
      <c r="I36" s="4">
        <f t="shared" si="41"/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79">
        <v>23.723190408333334</v>
      </c>
      <c r="Q36" s="30">
        <v>0</v>
      </c>
      <c r="R36" s="30">
        <f t="shared" si="42"/>
        <v>23.723190408333334</v>
      </c>
      <c r="S36" s="30" t="s">
        <v>33</v>
      </c>
      <c r="T36" s="30">
        <f t="shared" si="43"/>
        <v>-23.723190408333334</v>
      </c>
      <c r="U36" s="32" t="s">
        <v>33</v>
      </c>
      <c r="V36" s="4" t="s">
        <v>33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</row>
    <row r="37" spans="1:1018" s="18" customFormat="1" ht="15.75" x14ac:dyDescent="0.25">
      <c r="A37" s="23" t="s">
        <v>87</v>
      </c>
      <c r="B37" s="24" t="s">
        <v>88</v>
      </c>
      <c r="C37" s="24" t="s">
        <v>32</v>
      </c>
      <c r="D37" s="34" t="s">
        <v>33</v>
      </c>
      <c r="E37" s="33" t="s">
        <v>33</v>
      </c>
      <c r="F37" s="33" t="s">
        <v>33</v>
      </c>
      <c r="G37" s="35">
        <f t="shared" si="3"/>
        <v>21.541496666666667</v>
      </c>
      <c r="H37" s="35">
        <f t="shared" si="4"/>
        <v>21.541496666666667</v>
      </c>
      <c r="I37" s="33">
        <f t="shared" si="5"/>
        <v>1.5414966699999999</v>
      </c>
      <c r="J37" s="35">
        <f t="shared" ref="J37:Q37" si="49">SUM(J38:J39)</f>
        <v>0</v>
      </c>
      <c r="K37" s="35">
        <f t="shared" si="49"/>
        <v>0</v>
      </c>
      <c r="L37" s="35">
        <f t="shared" si="49"/>
        <v>0</v>
      </c>
      <c r="M37" s="35">
        <f t="shared" si="49"/>
        <v>0</v>
      </c>
      <c r="N37" s="35">
        <f t="shared" si="49"/>
        <v>0</v>
      </c>
      <c r="O37" s="35">
        <f t="shared" si="49"/>
        <v>1.5414966699999999</v>
      </c>
      <c r="P37" s="29">
        <f t="shared" si="49"/>
        <v>21.541496666666667</v>
      </c>
      <c r="Q37" s="35">
        <f t="shared" si="49"/>
        <v>0</v>
      </c>
      <c r="R37" s="35">
        <f t="shared" si="9"/>
        <v>19.999999996666666</v>
      </c>
      <c r="S37" s="35" t="s">
        <v>33</v>
      </c>
      <c r="T37" s="35">
        <f t="shared" si="10"/>
        <v>-19.999999996666666</v>
      </c>
      <c r="U37" s="29" t="s">
        <v>33</v>
      </c>
      <c r="V37" s="33" t="s">
        <v>33</v>
      </c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</row>
    <row r="38" spans="1:1018" s="18" customFormat="1" ht="126" x14ac:dyDescent="0.25">
      <c r="A38" s="13" t="s">
        <v>87</v>
      </c>
      <c r="B38" s="76" t="s">
        <v>131</v>
      </c>
      <c r="C38" s="70" t="s">
        <v>132</v>
      </c>
      <c r="D38" s="22" t="s">
        <v>33</v>
      </c>
      <c r="E38" s="4" t="s">
        <v>33</v>
      </c>
      <c r="F38" s="4" t="s">
        <v>33</v>
      </c>
      <c r="G38" s="30">
        <f t="shared" si="3"/>
        <v>20</v>
      </c>
      <c r="H38" s="30">
        <f t="shared" si="4"/>
        <v>20</v>
      </c>
      <c r="I38" s="4">
        <f t="shared" si="5"/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20</v>
      </c>
      <c r="Q38" s="30">
        <v>0</v>
      </c>
      <c r="R38" s="30">
        <f t="shared" si="9"/>
        <v>20</v>
      </c>
      <c r="S38" s="30" t="s">
        <v>33</v>
      </c>
      <c r="T38" s="30">
        <f t="shared" si="10"/>
        <v>-20</v>
      </c>
      <c r="U38" s="32" t="s">
        <v>33</v>
      </c>
      <c r="V38" s="4" t="s">
        <v>33</v>
      </c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</row>
    <row r="39" spans="1:1018" s="18" customFormat="1" ht="63" x14ac:dyDescent="0.25">
      <c r="A39" s="13" t="s">
        <v>87</v>
      </c>
      <c r="B39" s="76" t="s">
        <v>133</v>
      </c>
      <c r="C39" s="70" t="s">
        <v>112</v>
      </c>
      <c r="D39" s="22" t="s">
        <v>33</v>
      </c>
      <c r="E39" s="4" t="s">
        <v>33</v>
      </c>
      <c r="F39" s="4" t="s">
        <v>33</v>
      </c>
      <c r="G39" s="30">
        <f t="shared" ref="G39" si="50">H39</f>
        <v>1.5414966666666667</v>
      </c>
      <c r="H39" s="30">
        <f t="shared" ref="H39" si="51">SUM(J39,L39,N39,P39)</f>
        <v>1.5414966666666667</v>
      </c>
      <c r="I39" s="4">
        <f t="shared" ref="I39" si="52">SUM(K39,M39,O39,Q39)</f>
        <v>1.5414966699999999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1.5414966699999999</v>
      </c>
      <c r="P39" s="79">
        <v>1.5414966666666667</v>
      </c>
      <c r="Q39" s="30">
        <v>0</v>
      </c>
      <c r="R39" s="30">
        <f t="shared" ref="R39" si="53">H39-I39</f>
        <v>-3.3333331650453601E-9</v>
      </c>
      <c r="S39" s="30" t="s">
        <v>33</v>
      </c>
      <c r="T39" s="30">
        <f t="shared" ref="T39" si="54">I39-H39</f>
        <v>3.3333331650453601E-9</v>
      </c>
      <c r="U39" s="32" t="s">
        <v>33</v>
      </c>
      <c r="V39" s="4" t="s">
        <v>33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</row>
    <row r="40" spans="1:1018" s="18" customFormat="1" ht="15.75" x14ac:dyDescent="0.25">
      <c r="A40" s="23" t="s">
        <v>89</v>
      </c>
      <c r="B40" s="24" t="s">
        <v>90</v>
      </c>
      <c r="C40" s="25" t="s">
        <v>32</v>
      </c>
      <c r="D40" s="34" t="s">
        <v>33</v>
      </c>
      <c r="E40" s="33" t="s">
        <v>33</v>
      </c>
      <c r="F40" s="33" t="s">
        <v>33</v>
      </c>
      <c r="G40" s="35">
        <f t="shared" si="3"/>
        <v>3.11538</v>
      </c>
      <c r="H40" s="35">
        <f t="shared" si="4"/>
        <v>3.11538</v>
      </c>
      <c r="I40" s="33">
        <f t="shared" si="5"/>
        <v>2.9583333299999999</v>
      </c>
      <c r="J40" s="35">
        <f t="shared" ref="J40:Q40" si="55">SUM(J41:J41)</f>
        <v>0</v>
      </c>
      <c r="K40" s="29">
        <f t="shared" si="55"/>
        <v>0</v>
      </c>
      <c r="L40" s="35">
        <f t="shared" si="55"/>
        <v>0</v>
      </c>
      <c r="M40" s="35">
        <f t="shared" si="55"/>
        <v>0</v>
      </c>
      <c r="N40" s="35">
        <f t="shared" si="55"/>
        <v>0</v>
      </c>
      <c r="O40" s="35">
        <f t="shared" si="55"/>
        <v>2.9583333299999999</v>
      </c>
      <c r="P40" s="29">
        <f t="shared" si="55"/>
        <v>3.11538</v>
      </c>
      <c r="Q40" s="35">
        <f t="shared" si="55"/>
        <v>0</v>
      </c>
      <c r="R40" s="35">
        <f t="shared" si="9"/>
        <v>0.15704667000000017</v>
      </c>
      <c r="S40" s="35" t="s">
        <v>33</v>
      </c>
      <c r="T40" s="35">
        <f t="shared" si="10"/>
        <v>-0.15704667000000017</v>
      </c>
      <c r="U40" s="29" t="s">
        <v>33</v>
      </c>
      <c r="V40" s="33" t="s">
        <v>33</v>
      </c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</row>
    <row r="41" spans="1:1018" ht="63" x14ac:dyDescent="0.2">
      <c r="A41" s="13" t="s">
        <v>89</v>
      </c>
      <c r="B41" s="58" t="s">
        <v>134</v>
      </c>
      <c r="C41" s="71" t="s">
        <v>135</v>
      </c>
      <c r="D41" s="22" t="s">
        <v>33</v>
      </c>
      <c r="E41" s="4" t="s">
        <v>33</v>
      </c>
      <c r="F41" s="4" t="s">
        <v>33</v>
      </c>
      <c r="G41" s="30">
        <f t="shared" si="3"/>
        <v>3.11538</v>
      </c>
      <c r="H41" s="30">
        <f t="shared" si="4"/>
        <v>3.11538</v>
      </c>
      <c r="I41" s="4">
        <f t="shared" si="5"/>
        <v>2.9583333299999999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2.9583333299999999</v>
      </c>
      <c r="P41" s="32">
        <v>3.11538</v>
      </c>
      <c r="Q41" s="30">
        <v>0</v>
      </c>
      <c r="R41" s="30">
        <f t="shared" si="9"/>
        <v>0.15704667000000017</v>
      </c>
      <c r="S41" s="30" t="s">
        <v>33</v>
      </c>
      <c r="T41" s="30">
        <f t="shared" si="10"/>
        <v>-0.15704667000000017</v>
      </c>
      <c r="U41" s="32" t="s">
        <v>33</v>
      </c>
      <c r="V41" s="4" t="s">
        <v>33</v>
      </c>
      <c r="AX41" s="17"/>
    </row>
    <row r="42" spans="1:1018" s="18" customFormat="1" ht="38.25" x14ac:dyDescent="0.25">
      <c r="A42" s="23" t="s">
        <v>59</v>
      </c>
      <c r="B42" s="24" t="s">
        <v>60</v>
      </c>
      <c r="C42" s="25" t="s">
        <v>32</v>
      </c>
      <c r="D42" s="34" t="s">
        <v>33</v>
      </c>
      <c r="E42" s="33" t="s">
        <v>33</v>
      </c>
      <c r="F42" s="33" t="s">
        <v>33</v>
      </c>
      <c r="G42" s="35">
        <f t="shared" si="3"/>
        <v>32.849440000000001</v>
      </c>
      <c r="H42" s="35">
        <f t="shared" si="4"/>
        <v>32.849440000000001</v>
      </c>
      <c r="I42" s="33">
        <f t="shared" si="5"/>
        <v>30.672330290033333</v>
      </c>
      <c r="J42" s="35">
        <f t="shared" ref="J42:Q42" si="56">SUM(J43,J52)</f>
        <v>0</v>
      </c>
      <c r="K42" s="29">
        <f t="shared" si="56"/>
        <v>11.115165758333333</v>
      </c>
      <c r="L42" s="35">
        <f t="shared" si="56"/>
        <v>0</v>
      </c>
      <c r="M42" s="35">
        <f t="shared" si="56"/>
        <v>0</v>
      </c>
      <c r="N42" s="35">
        <f t="shared" si="56"/>
        <v>0</v>
      </c>
      <c r="O42" s="35">
        <f t="shared" si="56"/>
        <v>19.5571645317</v>
      </c>
      <c r="P42" s="29">
        <f t="shared" si="56"/>
        <v>32.849440000000001</v>
      </c>
      <c r="Q42" s="35">
        <f t="shared" si="56"/>
        <v>0</v>
      </c>
      <c r="R42" s="35">
        <f t="shared" si="9"/>
        <v>2.1771097099666683</v>
      </c>
      <c r="S42" s="35" t="s">
        <v>33</v>
      </c>
      <c r="T42" s="35">
        <f t="shared" si="10"/>
        <v>-2.1771097099666683</v>
      </c>
      <c r="U42" s="29" t="s">
        <v>33</v>
      </c>
      <c r="V42" s="33" t="s">
        <v>33</v>
      </c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</row>
    <row r="43" spans="1:1018" s="18" customFormat="1" ht="25.5" x14ac:dyDescent="0.25">
      <c r="A43" s="23" t="s">
        <v>61</v>
      </c>
      <c r="B43" s="24" t="s">
        <v>62</v>
      </c>
      <c r="C43" s="25" t="s">
        <v>32</v>
      </c>
      <c r="D43" s="34" t="s">
        <v>33</v>
      </c>
      <c r="E43" s="33" t="s">
        <v>33</v>
      </c>
      <c r="F43" s="33" t="s">
        <v>33</v>
      </c>
      <c r="G43" s="35">
        <f t="shared" si="3"/>
        <v>32.849440000000001</v>
      </c>
      <c r="H43" s="35">
        <f t="shared" si="4"/>
        <v>32.849440000000001</v>
      </c>
      <c r="I43" s="33">
        <f t="shared" si="5"/>
        <v>30.672330290033333</v>
      </c>
      <c r="J43" s="35">
        <f t="shared" ref="J43:Q43" si="57">SUM(J44,J46,J47)</f>
        <v>0</v>
      </c>
      <c r="K43" s="35">
        <f t="shared" si="57"/>
        <v>11.115165758333333</v>
      </c>
      <c r="L43" s="35">
        <f t="shared" si="57"/>
        <v>0</v>
      </c>
      <c r="M43" s="35">
        <f t="shared" si="57"/>
        <v>0</v>
      </c>
      <c r="N43" s="35">
        <f t="shared" si="57"/>
        <v>0</v>
      </c>
      <c r="O43" s="35">
        <f t="shared" si="57"/>
        <v>19.5571645317</v>
      </c>
      <c r="P43" s="29">
        <f t="shared" si="57"/>
        <v>32.849440000000001</v>
      </c>
      <c r="Q43" s="35">
        <f t="shared" si="57"/>
        <v>0</v>
      </c>
      <c r="R43" s="35">
        <f t="shared" si="9"/>
        <v>2.1771097099666683</v>
      </c>
      <c r="S43" s="35" t="s">
        <v>33</v>
      </c>
      <c r="T43" s="35">
        <f t="shared" si="10"/>
        <v>-2.1771097099666683</v>
      </c>
      <c r="U43" s="29" t="s">
        <v>33</v>
      </c>
      <c r="V43" s="33" t="s">
        <v>33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</row>
    <row r="44" spans="1:1018" s="18" customFormat="1" ht="15.75" x14ac:dyDescent="0.25">
      <c r="A44" s="23" t="s">
        <v>91</v>
      </c>
      <c r="B44" s="24" t="s">
        <v>86</v>
      </c>
      <c r="C44" s="25" t="s">
        <v>32</v>
      </c>
      <c r="D44" s="34" t="s">
        <v>33</v>
      </c>
      <c r="E44" s="33" t="s">
        <v>33</v>
      </c>
      <c r="F44" s="33" t="s">
        <v>33</v>
      </c>
      <c r="G44" s="35">
        <f t="shared" ref="G44:G77" si="58">H44</f>
        <v>6.4764099999999996</v>
      </c>
      <c r="H44" s="35">
        <f t="shared" ref="H44:H77" si="59">SUM(J44,L44,N44,P44)</f>
        <v>6.4764099999999996</v>
      </c>
      <c r="I44" s="33">
        <f t="shared" ref="I44:I77" si="60">SUM(K44,M44,O44,Q44)</f>
        <v>4.8450297899999999</v>
      </c>
      <c r="J44" s="35">
        <f t="shared" ref="J44:Q44" si="61">SUM(J45:J45)</f>
        <v>0</v>
      </c>
      <c r="K44" s="35">
        <f t="shared" si="61"/>
        <v>0</v>
      </c>
      <c r="L44" s="35">
        <f t="shared" si="61"/>
        <v>0</v>
      </c>
      <c r="M44" s="35">
        <f t="shared" si="61"/>
        <v>0</v>
      </c>
      <c r="N44" s="35">
        <f t="shared" si="61"/>
        <v>0</v>
      </c>
      <c r="O44" s="35">
        <f t="shared" si="61"/>
        <v>4.8450297899999999</v>
      </c>
      <c r="P44" s="29">
        <f t="shared" si="61"/>
        <v>6.4764099999999996</v>
      </c>
      <c r="Q44" s="35">
        <f t="shared" si="61"/>
        <v>0</v>
      </c>
      <c r="R44" s="35">
        <f t="shared" ref="R44:R77" si="62">H44-I44</f>
        <v>1.6313802099999997</v>
      </c>
      <c r="S44" s="35" t="s">
        <v>33</v>
      </c>
      <c r="T44" s="35">
        <f t="shared" ref="T44:T77" si="63">I44-H44</f>
        <v>-1.6313802099999997</v>
      </c>
      <c r="U44" s="29" t="s">
        <v>33</v>
      </c>
      <c r="V44" s="33" t="s">
        <v>33</v>
      </c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</row>
    <row r="45" spans="1:1018" ht="63" x14ac:dyDescent="0.2">
      <c r="A45" s="13" t="s">
        <v>91</v>
      </c>
      <c r="B45" s="59" t="s">
        <v>117</v>
      </c>
      <c r="C45" s="70" t="s">
        <v>118</v>
      </c>
      <c r="D45" s="22" t="s">
        <v>33</v>
      </c>
      <c r="E45" s="22" t="s">
        <v>33</v>
      </c>
      <c r="F45" s="22" t="s">
        <v>33</v>
      </c>
      <c r="G45" s="32">
        <f t="shared" ref="G45" si="64">H45</f>
        <v>6.4764099999999996</v>
      </c>
      <c r="H45" s="32">
        <f t="shared" ref="H45" si="65">SUM(J45,L45,N45,P45)</f>
        <v>6.4764099999999996</v>
      </c>
      <c r="I45" s="22">
        <f t="shared" ref="I45" si="66">SUM(K45,M45,O45,Q45)</f>
        <v>4.8450297899999999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4.8450297899999999</v>
      </c>
      <c r="P45" s="32">
        <v>6.4764099999999996</v>
      </c>
      <c r="Q45" s="30">
        <v>0</v>
      </c>
      <c r="R45" s="32">
        <f t="shared" ref="R45" si="67">H45-I45</f>
        <v>1.6313802099999997</v>
      </c>
      <c r="S45" s="32" t="s">
        <v>33</v>
      </c>
      <c r="T45" s="32">
        <f t="shared" ref="T45" si="68">I45-H45</f>
        <v>-1.6313802099999997</v>
      </c>
      <c r="U45" s="32" t="s">
        <v>33</v>
      </c>
      <c r="V45" s="21" t="s">
        <v>33</v>
      </c>
      <c r="AX45" s="17"/>
    </row>
    <row r="46" spans="1:1018" s="18" customFormat="1" ht="15.75" x14ac:dyDescent="0.25">
      <c r="A46" s="23" t="s">
        <v>92</v>
      </c>
      <c r="B46" s="24" t="s">
        <v>88</v>
      </c>
      <c r="C46" s="25" t="s">
        <v>32</v>
      </c>
      <c r="D46" s="34" t="s">
        <v>33</v>
      </c>
      <c r="E46" s="34" t="s">
        <v>33</v>
      </c>
      <c r="F46" s="34" t="s">
        <v>33</v>
      </c>
      <c r="G46" s="29">
        <f t="shared" si="58"/>
        <v>0</v>
      </c>
      <c r="H46" s="29">
        <f t="shared" si="59"/>
        <v>0</v>
      </c>
      <c r="I46" s="34">
        <f t="shared" si="60"/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f t="shared" si="62"/>
        <v>0</v>
      </c>
      <c r="S46" s="29" t="s">
        <v>33</v>
      </c>
      <c r="T46" s="29">
        <f t="shared" si="63"/>
        <v>0</v>
      </c>
      <c r="U46" s="29" t="s">
        <v>33</v>
      </c>
      <c r="V46" s="36" t="s">
        <v>33</v>
      </c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</row>
    <row r="47" spans="1:1018" s="18" customFormat="1" ht="15.75" x14ac:dyDescent="0.25">
      <c r="A47" s="23" t="s">
        <v>93</v>
      </c>
      <c r="B47" s="24" t="s">
        <v>90</v>
      </c>
      <c r="C47" s="25" t="s">
        <v>32</v>
      </c>
      <c r="D47" s="34" t="s">
        <v>33</v>
      </c>
      <c r="E47" s="34" t="s">
        <v>33</v>
      </c>
      <c r="F47" s="34" t="s">
        <v>33</v>
      </c>
      <c r="G47" s="29">
        <f t="shared" si="58"/>
        <v>26.373030000000004</v>
      </c>
      <c r="H47" s="29">
        <f t="shared" si="59"/>
        <v>26.373030000000004</v>
      </c>
      <c r="I47" s="34">
        <f t="shared" si="60"/>
        <v>25.827300500033331</v>
      </c>
      <c r="J47" s="29">
        <f t="shared" ref="J47:Q47" si="69">SUM(J48:J51)</f>
        <v>0</v>
      </c>
      <c r="K47" s="29">
        <f t="shared" si="69"/>
        <v>11.115165758333333</v>
      </c>
      <c r="L47" s="29">
        <f t="shared" si="69"/>
        <v>0</v>
      </c>
      <c r="M47" s="29">
        <f t="shared" si="69"/>
        <v>0</v>
      </c>
      <c r="N47" s="29">
        <f t="shared" si="69"/>
        <v>0</v>
      </c>
      <c r="O47" s="29">
        <f t="shared" si="69"/>
        <v>14.7121347417</v>
      </c>
      <c r="P47" s="29">
        <f t="shared" si="69"/>
        <v>26.373030000000004</v>
      </c>
      <c r="Q47" s="29">
        <f t="shared" si="69"/>
        <v>0</v>
      </c>
      <c r="R47" s="29">
        <f t="shared" si="62"/>
        <v>0.54572949996667219</v>
      </c>
      <c r="S47" s="29" t="s">
        <v>33</v>
      </c>
      <c r="T47" s="29">
        <f t="shared" si="63"/>
        <v>-0.54572949996667219</v>
      </c>
      <c r="U47" s="29" t="s">
        <v>33</v>
      </c>
      <c r="V47" s="36" t="s">
        <v>33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</row>
    <row r="48" spans="1:1018" s="18" customFormat="1" ht="94.5" x14ac:dyDescent="0.25">
      <c r="A48" s="13" t="s">
        <v>93</v>
      </c>
      <c r="B48" s="60" t="s">
        <v>136</v>
      </c>
      <c r="C48" s="71" t="s">
        <v>113</v>
      </c>
      <c r="D48" s="22" t="s">
        <v>33</v>
      </c>
      <c r="E48" s="22" t="s">
        <v>33</v>
      </c>
      <c r="F48" s="22" t="s">
        <v>33</v>
      </c>
      <c r="G48" s="32">
        <f t="shared" si="58"/>
        <v>2.3108200000000001</v>
      </c>
      <c r="H48" s="32">
        <f t="shared" si="59"/>
        <v>2.3108200000000001</v>
      </c>
      <c r="I48" s="22">
        <f t="shared" si="60"/>
        <v>2.93304301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2.93304301</v>
      </c>
      <c r="P48" s="32">
        <v>2.3108200000000001</v>
      </c>
      <c r="Q48" s="30">
        <v>0</v>
      </c>
      <c r="R48" s="32">
        <f t="shared" si="62"/>
        <v>-0.62222300999999991</v>
      </c>
      <c r="S48" s="32" t="s">
        <v>33</v>
      </c>
      <c r="T48" s="32">
        <f t="shared" si="63"/>
        <v>0.62222300999999991</v>
      </c>
      <c r="U48" s="32" t="s">
        <v>33</v>
      </c>
      <c r="V48" s="21" t="s">
        <v>33</v>
      </c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</row>
    <row r="49" spans="1:1018" s="18" customFormat="1" ht="78.75" x14ac:dyDescent="0.25">
      <c r="A49" s="13" t="s">
        <v>93</v>
      </c>
      <c r="B49" s="61" t="s">
        <v>119</v>
      </c>
      <c r="C49" s="70" t="s">
        <v>114</v>
      </c>
      <c r="D49" s="22" t="s">
        <v>33</v>
      </c>
      <c r="E49" s="22" t="s">
        <v>33</v>
      </c>
      <c r="F49" s="22" t="s">
        <v>33</v>
      </c>
      <c r="G49" s="32">
        <f t="shared" ref="G49:G51" si="70">H49</f>
        <v>19.121390000000002</v>
      </c>
      <c r="H49" s="32">
        <f t="shared" ref="H49:H51" si="71">SUM(J49,L49,N49,P49)</f>
        <v>19.121390000000002</v>
      </c>
      <c r="I49" s="22">
        <f t="shared" ref="I49:I51" si="72">SUM(K49,M49,O49,Q49)</f>
        <v>19.855877220033335</v>
      </c>
      <c r="J49" s="30">
        <v>0</v>
      </c>
      <c r="K49" s="32">
        <v>11.115165758333333</v>
      </c>
      <c r="L49" s="30">
        <v>0</v>
      </c>
      <c r="M49" s="30">
        <v>0</v>
      </c>
      <c r="N49" s="30">
        <v>0</v>
      </c>
      <c r="O49" s="30">
        <v>8.7407114617000001</v>
      </c>
      <c r="P49" s="32">
        <v>19.121390000000002</v>
      </c>
      <c r="Q49" s="30">
        <v>0</v>
      </c>
      <c r="R49" s="32">
        <f t="shared" ref="R49:R51" si="73">H49-I49</f>
        <v>-0.73448722003333344</v>
      </c>
      <c r="S49" s="32" t="s">
        <v>33</v>
      </c>
      <c r="T49" s="32">
        <f t="shared" ref="T49:T51" si="74">I49-H49</f>
        <v>0.73448722003333344</v>
      </c>
      <c r="U49" s="32" t="s">
        <v>33</v>
      </c>
      <c r="V49" s="21" t="s">
        <v>33</v>
      </c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  <c r="IU49" s="19"/>
      <c r="IV49" s="19"/>
      <c r="IW49" s="19"/>
      <c r="IX49" s="19"/>
      <c r="IY49" s="19"/>
      <c r="IZ49" s="19"/>
      <c r="JA49" s="19"/>
      <c r="JB49" s="19"/>
      <c r="JC49" s="19"/>
      <c r="JD49" s="19"/>
      <c r="JE49" s="19"/>
      <c r="JF49" s="19"/>
      <c r="JG49" s="19"/>
      <c r="JH49" s="19"/>
      <c r="JI49" s="19"/>
      <c r="JJ49" s="19"/>
      <c r="JK49" s="19"/>
      <c r="JL49" s="19"/>
      <c r="JM49" s="19"/>
      <c r="JN49" s="19"/>
      <c r="JO49" s="19"/>
      <c r="JP49" s="19"/>
      <c r="JQ49" s="19"/>
      <c r="JR49" s="19"/>
      <c r="JS49" s="19"/>
      <c r="JT49" s="19"/>
      <c r="JU49" s="19"/>
      <c r="JV49" s="19"/>
      <c r="JW49" s="19"/>
      <c r="JX49" s="19"/>
      <c r="JY49" s="19"/>
      <c r="JZ49" s="19"/>
      <c r="KA49" s="19"/>
      <c r="KB49" s="19"/>
      <c r="KC49" s="19"/>
      <c r="KD49" s="19"/>
      <c r="KE49" s="19"/>
      <c r="KF49" s="19"/>
      <c r="KG49" s="19"/>
      <c r="KH49" s="19"/>
      <c r="KI49" s="19"/>
      <c r="KJ49" s="19"/>
      <c r="KK49" s="19"/>
      <c r="KL49" s="19"/>
      <c r="KM49" s="19"/>
      <c r="KN49" s="19"/>
      <c r="KO49" s="19"/>
      <c r="KP49" s="19"/>
      <c r="KQ49" s="19"/>
      <c r="KR49" s="19"/>
      <c r="KS49" s="19"/>
      <c r="KT49" s="19"/>
      <c r="KU49" s="19"/>
      <c r="KV49" s="19"/>
      <c r="KW49" s="19"/>
      <c r="KX49" s="19"/>
      <c r="KY49" s="19"/>
      <c r="KZ49" s="19"/>
      <c r="LA49" s="19"/>
      <c r="LB49" s="19"/>
      <c r="LC49" s="19"/>
      <c r="LD49" s="19"/>
      <c r="LE49" s="19"/>
      <c r="LF49" s="19"/>
      <c r="LG49" s="19"/>
      <c r="LH49" s="19"/>
      <c r="LI49" s="19"/>
      <c r="LJ49" s="19"/>
      <c r="LK49" s="19"/>
      <c r="LL49" s="19"/>
      <c r="LM49" s="19"/>
      <c r="LN49" s="19"/>
      <c r="LO49" s="19"/>
      <c r="LP49" s="19"/>
      <c r="LQ49" s="19"/>
      <c r="LR49" s="19"/>
      <c r="LS49" s="19"/>
      <c r="LT49" s="19"/>
      <c r="LU49" s="19"/>
      <c r="LV49" s="19"/>
      <c r="LW49" s="19"/>
      <c r="LX49" s="19"/>
      <c r="LY49" s="19"/>
      <c r="LZ49" s="19"/>
      <c r="MA49" s="19"/>
      <c r="MB49" s="19"/>
      <c r="MC49" s="19"/>
      <c r="MD49" s="19"/>
      <c r="ME49" s="19"/>
      <c r="MF49" s="19"/>
      <c r="MG49" s="19"/>
      <c r="MH49" s="19"/>
      <c r="MI49" s="19"/>
      <c r="MJ49" s="19"/>
      <c r="MK49" s="19"/>
      <c r="ML49" s="19"/>
      <c r="MM49" s="19"/>
      <c r="MN49" s="19"/>
      <c r="MO49" s="19"/>
      <c r="MP49" s="19"/>
      <c r="MQ49" s="19"/>
      <c r="MR49" s="19"/>
      <c r="MS49" s="19"/>
      <c r="MT49" s="19"/>
      <c r="MU49" s="19"/>
      <c r="MV49" s="19"/>
      <c r="MW49" s="19"/>
      <c r="MX49" s="19"/>
      <c r="MY49" s="19"/>
      <c r="MZ49" s="19"/>
      <c r="NA49" s="19"/>
      <c r="NB49" s="19"/>
      <c r="NC49" s="19"/>
      <c r="ND49" s="19"/>
      <c r="NE49" s="19"/>
      <c r="NF49" s="19"/>
      <c r="NG49" s="19"/>
      <c r="NH49" s="19"/>
      <c r="NI49" s="19"/>
      <c r="NJ49" s="19"/>
      <c r="NK49" s="19"/>
      <c r="NL49" s="19"/>
      <c r="NM49" s="19"/>
      <c r="NN49" s="19"/>
      <c r="NO49" s="19"/>
      <c r="NP49" s="19"/>
      <c r="NQ49" s="19"/>
      <c r="NR49" s="19"/>
      <c r="NS49" s="19"/>
      <c r="NT49" s="19"/>
      <c r="NU49" s="19"/>
      <c r="NV49" s="19"/>
      <c r="NW49" s="19"/>
      <c r="NX49" s="19"/>
      <c r="NY49" s="19"/>
      <c r="NZ49" s="19"/>
      <c r="OA49" s="19"/>
      <c r="OB49" s="19"/>
      <c r="OC49" s="19"/>
      <c r="OD49" s="19"/>
      <c r="OE49" s="19"/>
      <c r="OF49" s="19"/>
      <c r="OG49" s="19"/>
      <c r="OH49" s="19"/>
      <c r="OI49" s="19"/>
      <c r="OJ49" s="19"/>
      <c r="OK49" s="19"/>
      <c r="OL49" s="19"/>
      <c r="OM49" s="19"/>
      <c r="ON49" s="19"/>
      <c r="OO49" s="19"/>
      <c r="OP49" s="19"/>
      <c r="OQ49" s="19"/>
      <c r="OR49" s="19"/>
      <c r="OS49" s="19"/>
      <c r="OT49" s="19"/>
      <c r="OU49" s="19"/>
      <c r="OV49" s="19"/>
      <c r="OW49" s="19"/>
      <c r="OX49" s="19"/>
      <c r="OY49" s="19"/>
      <c r="OZ49" s="19"/>
      <c r="PA49" s="19"/>
      <c r="PB49" s="19"/>
      <c r="PC49" s="19"/>
      <c r="PD49" s="19"/>
      <c r="PE49" s="19"/>
      <c r="PF49" s="19"/>
      <c r="PG49" s="19"/>
      <c r="PH49" s="19"/>
      <c r="PI49" s="19"/>
      <c r="PJ49" s="19"/>
      <c r="PK49" s="19"/>
      <c r="PL49" s="19"/>
      <c r="PM49" s="19"/>
      <c r="PN49" s="19"/>
      <c r="PO49" s="19"/>
      <c r="PP49" s="19"/>
      <c r="PQ49" s="19"/>
      <c r="PR49" s="19"/>
      <c r="PS49" s="19"/>
      <c r="PT49" s="19"/>
      <c r="PU49" s="19"/>
      <c r="PV49" s="19"/>
      <c r="PW49" s="19"/>
      <c r="PX49" s="19"/>
      <c r="PY49" s="19"/>
      <c r="PZ49" s="19"/>
      <c r="QA49" s="19"/>
      <c r="QB49" s="19"/>
      <c r="QC49" s="19"/>
      <c r="QD49" s="19"/>
      <c r="QE49" s="19"/>
      <c r="QF49" s="19"/>
      <c r="QG49" s="19"/>
      <c r="QH49" s="19"/>
      <c r="QI49" s="19"/>
      <c r="QJ49" s="19"/>
      <c r="QK49" s="19"/>
      <c r="QL49" s="19"/>
      <c r="QM49" s="19"/>
      <c r="QN49" s="19"/>
      <c r="QO49" s="19"/>
      <c r="QP49" s="19"/>
      <c r="QQ49" s="19"/>
      <c r="QR49" s="19"/>
      <c r="QS49" s="19"/>
      <c r="QT49" s="19"/>
      <c r="QU49" s="19"/>
      <c r="QV49" s="19"/>
      <c r="QW49" s="19"/>
      <c r="QX49" s="19"/>
      <c r="QY49" s="19"/>
      <c r="QZ49" s="19"/>
      <c r="RA49" s="19"/>
      <c r="RB49" s="19"/>
      <c r="RC49" s="19"/>
      <c r="RD49" s="19"/>
      <c r="RE49" s="19"/>
      <c r="RF49" s="19"/>
      <c r="RG49" s="19"/>
      <c r="RH49" s="19"/>
      <c r="RI49" s="19"/>
      <c r="RJ49" s="19"/>
      <c r="RK49" s="19"/>
      <c r="RL49" s="19"/>
      <c r="RM49" s="19"/>
      <c r="RN49" s="19"/>
      <c r="RO49" s="19"/>
      <c r="RP49" s="19"/>
      <c r="RQ49" s="19"/>
      <c r="RR49" s="19"/>
      <c r="RS49" s="19"/>
      <c r="RT49" s="19"/>
      <c r="RU49" s="19"/>
      <c r="RV49" s="19"/>
      <c r="RW49" s="19"/>
      <c r="RX49" s="19"/>
      <c r="RY49" s="19"/>
      <c r="RZ49" s="19"/>
      <c r="SA49" s="19"/>
      <c r="SB49" s="19"/>
      <c r="SC49" s="19"/>
      <c r="SD49" s="19"/>
      <c r="SE49" s="19"/>
      <c r="SF49" s="19"/>
      <c r="SG49" s="19"/>
      <c r="SH49" s="19"/>
      <c r="SI49" s="19"/>
      <c r="SJ49" s="19"/>
      <c r="SK49" s="19"/>
      <c r="SL49" s="19"/>
      <c r="SM49" s="19"/>
      <c r="SN49" s="19"/>
      <c r="SO49" s="19"/>
      <c r="SP49" s="19"/>
      <c r="SQ49" s="19"/>
      <c r="SR49" s="19"/>
      <c r="SS49" s="19"/>
      <c r="ST49" s="19"/>
      <c r="SU49" s="19"/>
      <c r="SV49" s="19"/>
      <c r="SW49" s="19"/>
      <c r="SX49" s="19"/>
      <c r="SY49" s="19"/>
      <c r="SZ49" s="19"/>
      <c r="TA49" s="19"/>
      <c r="TB49" s="19"/>
      <c r="TC49" s="19"/>
      <c r="TD49" s="19"/>
      <c r="TE49" s="19"/>
      <c r="TF49" s="19"/>
      <c r="TG49" s="19"/>
      <c r="TH49" s="19"/>
      <c r="TI49" s="19"/>
      <c r="TJ49" s="19"/>
      <c r="TK49" s="19"/>
      <c r="TL49" s="19"/>
      <c r="TM49" s="19"/>
      <c r="TN49" s="19"/>
      <c r="TO49" s="19"/>
      <c r="TP49" s="19"/>
      <c r="TQ49" s="19"/>
      <c r="TR49" s="19"/>
      <c r="TS49" s="19"/>
      <c r="TT49" s="19"/>
      <c r="TU49" s="19"/>
      <c r="TV49" s="19"/>
      <c r="TW49" s="19"/>
      <c r="TX49" s="19"/>
      <c r="TY49" s="19"/>
      <c r="TZ49" s="19"/>
      <c r="UA49" s="19"/>
      <c r="UB49" s="19"/>
      <c r="UC49" s="19"/>
      <c r="UD49" s="19"/>
      <c r="UE49" s="19"/>
      <c r="UF49" s="19"/>
      <c r="UG49" s="19"/>
      <c r="UH49" s="19"/>
      <c r="UI49" s="19"/>
      <c r="UJ49" s="19"/>
      <c r="UK49" s="19"/>
      <c r="UL49" s="19"/>
      <c r="UM49" s="19"/>
      <c r="UN49" s="19"/>
      <c r="UO49" s="19"/>
      <c r="UP49" s="19"/>
      <c r="UQ49" s="19"/>
      <c r="UR49" s="19"/>
      <c r="US49" s="19"/>
      <c r="UT49" s="19"/>
      <c r="UU49" s="19"/>
      <c r="UV49" s="19"/>
      <c r="UW49" s="19"/>
      <c r="UX49" s="19"/>
      <c r="UY49" s="19"/>
      <c r="UZ49" s="19"/>
      <c r="VA49" s="19"/>
      <c r="VB49" s="19"/>
      <c r="VC49" s="19"/>
      <c r="VD49" s="19"/>
      <c r="VE49" s="19"/>
      <c r="VF49" s="19"/>
      <c r="VG49" s="19"/>
      <c r="VH49" s="19"/>
      <c r="VI49" s="19"/>
      <c r="VJ49" s="19"/>
      <c r="VK49" s="19"/>
      <c r="VL49" s="19"/>
      <c r="VM49" s="19"/>
      <c r="VN49" s="19"/>
      <c r="VO49" s="19"/>
      <c r="VP49" s="19"/>
      <c r="VQ49" s="19"/>
      <c r="VR49" s="19"/>
      <c r="VS49" s="19"/>
      <c r="VT49" s="19"/>
      <c r="VU49" s="19"/>
      <c r="VV49" s="19"/>
      <c r="VW49" s="19"/>
      <c r="VX49" s="19"/>
      <c r="VY49" s="19"/>
      <c r="VZ49" s="19"/>
      <c r="WA49" s="19"/>
      <c r="WB49" s="19"/>
      <c r="WC49" s="19"/>
      <c r="WD49" s="19"/>
      <c r="WE49" s="19"/>
      <c r="WF49" s="19"/>
      <c r="WG49" s="19"/>
      <c r="WH49" s="19"/>
      <c r="WI49" s="19"/>
      <c r="WJ49" s="19"/>
      <c r="WK49" s="19"/>
      <c r="WL49" s="19"/>
      <c r="WM49" s="19"/>
      <c r="WN49" s="19"/>
      <c r="WO49" s="19"/>
      <c r="WP49" s="19"/>
      <c r="WQ49" s="19"/>
      <c r="WR49" s="19"/>
      <c r="WS49" s="19"/>
      <c r="WT49" s="19"/>
      <c r="WU49" s="19"/>
      <c r="WV49" s="19"/>
      <c r="WW49" s="19"/>
      <c r="WX49" s="19"/>
      <c r="WY49" s="19"/>
      <c r="WZ49" s="19"/>
      <c r="XA49" s="19"/>
      <c r="XB49" s="19"/>
      <c r="XC49" s="19"/>
      <c r="XD49" s="19"/>
      <c r="XE49" s="19"/>
      <c r="XF49" s="19"/>
      <c r="XG49" s="19"/>
      <c r="XH49" s="19"/>
      <c r="XI49" s="19"/>
      <c r="XJ49" s="19"/>
      <c r="XK49" s="19"/>
      <c r="XL49" s="19"/>
      <c r="XM49" s="19"/>
      <c r="XN49" s="19"/>
      <c r="XO49" s="19"/>
      <c r="XP49" s="19"/>
      <c r="XQ49" s="19"/>
      <c r="XR49" s="19"/>
      <c r="XS49" s="19"/>
      <c r="XT49" s="19"/>
      <c r="XU49" s="19"/>
      <c r="XV49" s="19"/>
      <c r="XW49" s="19"/>
      <c r="XX49" s="19"/>
      <c r="XY49" s="19"/>
      <c r="XZ49" s="19"/>
      <c r="YA49" s="19"/>
      <c r="YB49" s="19"/>
      <c r="YC49" s="19"/>
      <c r="YD49" s="19"/>
      <c r="YE49" s="19"/>
      <c r="YF49" s="19"/>
      <c r="YG49" s="19"/>
      <c r="YH49" s="19"/>
      <c r="YI49" s="19"/>
      <c r="YJ49" s="19"/>
      <c r="YK49" s="19"/>
      <c r="YL49" s="19"/>
      <c r="YM49" s="19"/>
      <c r="YN49" s="19"/>
      <c r="YO49" s="19"/>
      <c r="YP49" s="19"/>
      <c r="YQ49" s="19"/>
      <c r="YR49" s="19"/>
      <c r="YS49" s="19"/>
      <c r="YT49" s="19"/>
      <c r="YU49" s="19"/>
      <c r="YV49" s="19"/>
      <c r="YW49" s="19"/>
      <c r="YX49" s="19"/>
      <c r="YY49" s="19"/>
      <c r="YZ49" s="19"/>
      <c r="ZA49" s="19"/>
      <c r="ZB49" s="19"/>
      <c r="ZC49" s="19"/>
      <c r="ZD49" s="19"/>
      <c r="ZE49" s="19"/>
      <c r="ZF49" s="19"/>
      <c r="ZG49" s="19"/>
      <c r="ZH49" s="19"/>
      <c r="ZI49" s="19"/>
      <c r="ZJ49" s="19"/>
      <c r="ZK49" s="19"/>
      <c r="ZL49" s="19"/>
      <c r="ZM49" s="19"/>
      <c r="ZN49" s="19"/>
      <c r="ZO49" s="19"/>
      <c r="ZP49" s="19"/>
      <c r="ZQ49" s="19"/>
      <c r="ZR49" s="19"/>
      <c r="ZS49" s="19"/>
      <c r="ZT49" s="19"/>
      <c r="ZU49" s="19"/>
      <c r="ZV49" s="19"/>
      <c r="ZW49" s="19"/>
      <c r="ZX49" s="19"/>
      <c r="ZY49" s="19"/>
      <c r="ZZ49" s="19"/>
      <c r="AAA49" s="19"/>
      <c r="AAB49" s="19"/>
      <c r="AAC49" s="19"/>
      <c r="AAD49" s="19"/>
      <c r="AAE49" s="19"/>
      <c r="AAF49" s="19"/>
      <c r="AAG49" s="19"/>
      <c r="AAH49" s="19"/>
      <c r="AAI49" s="19"/>
      <c r="AAJ49" s="19"/>
      <c r="AAK49" s="19"/>
      <c r="AAL49" s="19"/>
      <c r="AAM49" s="19"/>
      <c r="AAN49" s="19"/>
      <c r="AAO49" s="19"/>
      <c r="AAP49" s="19"/>
      <c r="AAQ49" s="19"/>
      <c r="AAR49" s="19"/>
      <c r="AAS49" s="19"/>
      <c r="AAT49" s="19"/>
      <c r="AAU49" s="19"/>
      <c r="AAV49" s="19"/>
      <c r="AAW49" s="19"/>
      <c r="AAX49" s="19"/>
      <c r="AAY49" s="19"/>
      <c r="AAZ49" s="19"/>
      <c r="ABA49" s="19"/>
      <c r="ABB49" s="19"/>
      <c r="ABC49" s="19"/>
      <c r="ABD49" s="19"/>
      <c r="ABE49" s="19"/>
      <c r="ABF49" s="19"/>
      <c r="ABG49" s="19"/>
      <c r="ABH49" s="19"/>
      <c r="ABI49" s="19"/>
      <c r="ABJ49" s="19"/>
      <c r="ABK49" s="19"/>
      <c r="ABL49" s="19"/>
      <c r="ABM49" s="19"/>
      <c r="ABN49" s="19"/>
      <c r="ABO49" s="19"/>
      <c r="ABP49" s="19"/>
      <c r="ABQ49" s="19"/>
      <c r="ABR49" s="19"/>
      <c r="ABS49" s="19"/>
      <c r="ABT49" s="19"/>
      <c r="ABU49" s="19"/>
      <c r="ABV49" s="19"/>
      <c r="ABW49" s="19"/>
      <c r="ABX49" s="19"/>
      <c r="ABY49" s="19"/>
      <c r="ABZ49" s="19"/>
      <c r="ACA49" s="19"/>
      <c r="ACB49" s="19"/>
      <c r="ACC49" s="19"/>
      <c r="ACD49" s="19"/>
      <c r="ACE49" s="19"/>
      <c r="ACF49" s="19"/>
      <c r="ACG49" s="19"/>
      <c r="ACH49" s="19"/>
      <c r="ACI49" s="19"/>
      <c r="ACJ49" s="19"/>
      <c r="ACK49" s="19"/>
      <c r="ACL49" s="19"/>
      <c r="ACM49" s="19"/>
      <c r="ACN49" s="19"/>
      <c r="ACO49" s="19"/>
      <c r="ACP49" s="19"/>
      <c r="ACQ49" s="19"/>
      <c r="ACR49" s="19"/>
      <c r="ACS49" s="19"/>
      <c r="ACT49" s="19"/>
      <c r="ACU49" s="19"/>
      <c r="ACV49" s="19"/>
      <c r="ACW49" s="19"/>
      <c r="ACX49" s="19"/>
      <c r="ACY49" s="19"/>
      <c r="ACZ49" s="19"/>
      <c r="ADA49" s="19"/>
      <c r="ADB49" s="19"/>
      <c r="ADC49" s="19"/>
      <c r="ADD49" s="19"/>
      <c r="ADE49" s="19"/>
      <c r="ADF49" s="19"/>
      <c r="ADG49" s="19"/>
      <c r="ADH49" s="19"/>
      <c r="ADI49" s="19"/>
      <c r="ADJ49" s="19"/>
      <c r="ADK49" s="19"/>
      <c r="ADL49" s="19"/>
      <c r="ADM49" s="19"/>
      <c r="ADN49" s="19"/>
      <c r="ADO49" s="19"/>
      <c r="ADP49" s="19"/>
      <c r="ADQ49" s="19"/>
      <c r="ADR49" s="19"/>
      <c r="ADS49" s="19"/>
      <c r="ADT49" s="19"/>
      <c r="ADU49" s="19"/>
      <c r="ADV49" s="19"/>
      <c r="ADW49" s="19"/>
      <c r="ADX49" s="19"/>
      <c r="ADY49" s="19"/>
      <c r="ADZ49" s="19"/>
      <c r="AEA49" s="19"/>
      <c r="AEB49" s="19"/>
      <c r="AEC49" s="19"/>
      <c r="AED49" s="19"/>
      <c r="AEE49" s="19"/>
      <c r="AEF49" s="19"/>
      <c r="AEG49" s="19"/>
      <c r="AEH49" s="19"/>
      <c r="AEI49" s="19"/>
      <c r="AEJ49" s="19"/>
      <c r="AEK49" s="19"/>
      <c r="AEL49" s="19"/>
      <c r="AEM49" s="19"/>
      <c r="AEN49" s="19"/>
      <c r="AEO49" s="19"/>
      <c r="AEP49" s="19"/>
      <c r="AEQ49" s="19"/>
      <c r="AER49" s="19"/>
      <c r="AES49" s="19"/>
      <c r="AET49" s="19"/>
      <c r="AEU49" s="19"/>
      <c r="AEV49" s="19"/>
      <c r="AEW49" s="19"/>
      <c r="AEX49" s="19"/>
      <c r="AEY49" s="19"/>
      <c r="AEZ49" s="19"/>
      <c r="AFA49" s="19"/>
      <c r="AFB49" s="19"/>
      <c r="AFC49" s="19"/>
      <c r="AFD49" s="19"/>
      <c r="AFE49" s="19"/>
      <c r="AFF49" s="19"/>
      <c r="AFG49" s="19"/>
      <c r="AFH49" s="19"/>
      <c r="AFI49" s="19"/>
      <c r="AFJ49" s="19"/>
      <c r="AFK49" s="19"/>
      <c r="AFL49" s="19"/>
      <c r="AFM49" s="19"/>
      <c r="AFN49" s="19"/>
      <c r="AFO49" s="19"/>
      <c r="AFP49" s="19"/>
      <c r="AFQ49" s="19"/>
      <c r="AFR49" s="19"/>
      <c r="AFS49" s="19"/>
      <c r="AFT49" s="19"/>
      <c r="AFU49" s="19"/>
      <c r="AFV49" s="19"/>
      <c r="AFW49" s="19"/>
      <c r="AFX49" s="19"/>
      <c r="AFY49" s="19"/>
      <c r="AFZ49" s="19"/>
      <c r="AGA49" s="19"/>
      <c r="AGB49" s="19"/>
      <c r="AGC49" s="19"/>
      <c r="AGD49" s="19"/>
      <c r="AGE49" s="19"/>
      <c r="AGF49" s="19"/>
      <c r="AGG49" s="19"/>
      <c r="AGH49" s="19"/>
      <c r="AGI49" s="19"/>
      <c r="AGJ49" s="19"/>
      <c r="AGK49" s="19"/>
      <c r="AGL49" s="19"/>
      <c r="AGM49" s="19"/>
      <c r="AGN49" s="19"/>
      <c r="AGO49" s="19"/>
      <c r="AGP49" s="19"/>
      <c r="AGQ49" s="19"/>
      <c r="AGR49" s="19"/>
      <c r="AGS49" s="19"/>
      <c r="AGT49" s="19"/>
      <c r="AGU49" s="19"/>
      <c r="AGV49" s="19"/>
      <c r="AGW49" s="19"/>
      <c r="AGX49" s="19"/>
      <c r="AGY49" s="19"/>
      <c r="AGZ49" s="19"/>
      <c r="AHA49" s="19"/>
      <c r="AHB49" s="19"/>
      <c r="AHC49" s="19"/>
      <c r="AHD49" s="19"/>
      <c r="AHE49" s="19"/>
      <c r="AHF49" s="19"/>
      <c r="AHG49" s="19"/>
      <c r="AHH49" s="19"/>
      <c r="AHI49" s="19"/>
      <c r="AHJ49" s="19"/>
      <c r="AHK49" s="19"/>
      <c r="AHL49" s="19"/>
      <c r="AHM49" s="19"/>
      <c r="AHN49" s="19"/>
      <c r="AHO49" s="19"/>
      <c r="AHP49" s="19"/>
      <c r="AHQ49" s="19"/>
      <c r="AHR49" s="19"/>
      <c r="AHS49" s="19"/>
      <c r="AHT49" s="19"/>
      <c r="AHU49" s="19"/>
      <c r="AHV49" s="19"/>
      <c r="AHW49" s="19"/>
      <c r="AHX49" s="19"/>
      <c r="AHY49" s="19"/>
      <c r="AHZ49" s="19"/>
      <c r="AIA49" s="19"/>
      <c r="AIB49" s="19"/>
      <c r="AIC49" s="19"/>
      <c r="AID49" s="19"/>
      <c r="AIE49" s="19"/>
      <c r="AIF49" s="19"/>
      <c r="AIG49" s="19"/>
      <c r="AIH49" s="19"/>
      <c r="AII49" s="19"/>
      <c r="AIJ49" s="19"/>
      <c r="AIK49" s="19"/>
      <c r="AIL49" s="19"/>
      <c r="AIM49" s="19"/>
      <c r="AIN49" s="19"/>
      <c r="AIO49" s="19"/>
      <c r="AIP49" s="19"/>
      <c r="AIQ49" s="19"/>
      <c r="AIR49" s="19"/>
      <c r="AIS49" s="19"/>
      <c r="AIT49" s="19"/>
      <c r="AIU49" s="19"/>
      <c r="AIV49" s="19"/>
      <c r="AIW49" s="19"/>
      <c r="AIX49" s="19"/>
      <c r="AIY49" s="19"/>
      <c r="AIZ49" s="19"/>
      <c r="AJA49" s="19"/>
      <c r="AJB49" s="19"/>
      <c r="AJC49" s="19"/>
      <c r="AJD49" s="19"/>
      <c r="AJE49" s="19"/>
      <c r="AJF49" s="19"/>
      <c r="AJG49" s="19"/>
      <c r="AJH49" s="19"/>
      <c r="AJI49" s="19"/>
      <c r="AJJ49" s="19"/>
      <c r="AJK49" s="19"/>
      <c r="AJL49" s="19"/>
      <c r="AJM49" s="19"/>
      <c r="AJN49" s="19"/>
      <c r="AJO49" s="19"/>
      <c r="AJP49" s="19"/>
      <c r="AJQ49" s="19"/>
      <c r="AJR49" s="19"/>
      <c r="AJS49" s="19"/>
      <c r="AJT49" s="19"/>
      <c r="AJU49" s="19"/>
      <c r="AJV49" s="19"/>
      <c r="AJW49" s="19"/>
      <c r="AJX49" s="19"/>
      <c r="AJY49" s="19"/>
      <c r="AJZ49" s="19"/>
      <c r="AKA49" s="19"/>
      <c r="AKB49" s="19"/>
      <c r="AKC49" s="19"/>
      <c r="AKD49" s="19"/>
      <c r="AKE49" s="19"/>
      <c r="AKF49" s="19"/>
      <c r="AKG49" s="19"/>
      <c r="AKH49" s="19"/>
      <c r="AKI49" s="19"/>
      <c r="AKJ49" s="19"/>
      <c r="AKK49" s="19"/>
      <c r="AKL49" s="19"/>
      <c r="AKM49" s="19"/>
      <c r="AKN49" s="19"/>
      <c r="AKO49" s="19"/>
      <c r="AKP49" s="19"/>
      <c r="AKQ49" s="19"/>
      <c r="AKR49" s="19"/>
      <c r="AKS49" s="19"/>
      <c r="AKT49" s="19"/>
      <c r="AKU49" s="19"/>
      <c r="AKV49" s="19"/>
      <c r="AKW49" s="19"/>
      <c r="AKX49" s="19"/>
      <c r="AKY49" s="19"/>
      <c r="AKZ49" s="19"/>
      <c r="ALA49" s="19"/>
      <c r="ALB49" s="19"/>
      <c r="ALC49" s="19"/>
      <c r="ALD49" s="19"/>
      <c r="ALE49" s="19"/>
      <c r="ALF49" s="19"/>
      <c r="ALG49" s="19"/>
      <c r="ALH49" s="19"/>
      <c r="ALI49" s="19"/>
      <c r="ALJ49" s="19"/>
      <c r="ALK49" s="19"/>
      <c r="ALL49" s="19"/>
      <c r="ALM49" s="19"/>
      <c r="ALN49" s="19"/>
      <c r="ALO49" s="19"/>
      <c r="ALP49" s="19"/>
      <c r="ALQ49" s="19"/>
      <c r="ALR49" s="19"/>
      <c r="ALS49" s="19"/>
      <c r="ALT49" s="19"/>
      <c r="ALU49" s="19"/>
      <c r="ALV49" s="19"/>
      <c r="ALW49" s="19"/>
      <c r="ALX49" s="19"/>
      <c r="ALY49" s="19"/>
      <c r="ALZ49" s="19"/>
      <c r="AMA49" s="19"/>
      <c r="AMB49" s="19"/>
      <c r="AMC49" s="19"/>
      <c r="AMD49" s="19"/>
    </row>
    <row r="50" spans="1:1018" s="18" customFormat="1" ht="94.5" x14ac:dyDescent="0.25">
      <c r="A50" s="13" t="s">
        <v>93</v>
      </c>
      <c r="B50" s="61" t="s">
        <v>137</v>
      </c>
      <c r="C50" s="70" t="s">
        <v>138</v>
      </c>
      <c r="D50" s="22" t="s">
        <v>33</v>
      </c>
      <c r="E50" s="22" t="s">
        <v>33</v>
      </c>
      <c r="F50" s="22" t="s">
        <v>33</v>
      </c>
      <c r="G50" s="32">
        <f t="shared" si="70"/>
        <v>2.8454899999999999</v>
      </c>
      <c r="H50" s="32">
        <f t="shared" si="71"/>
        <v>2.8454899999999999</v>
      </c>
      <c r="I50" s="22">
        <f t="shared" si="72"/>
        <v>2.2960928599999999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2.2960928599999999</v>
      </c>
      <c r="P50" s="32">
        <v>2.8454899999999999</v>
      </c>
      <c r="Q50" s="30">
        <v>0</v>
      </c>
      <c r="R50" s="32">
        <f t="shared" si="73"/>
        <v>0.54939713999999995</v>
      </c>
      <c r="S50" s="32" t="s">
        <v>33</v>
      </c>
      <c r="T50" s="32">
        <f t="shared" si="74"/>
        <v>-0.54939713999999995</v>
      </c>
      <c r="U50" s="32" t="s">
        <v>33</v>
      </c>
      <c r="V50" s="21" t="s">
        <v>33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</row>
    <row r="51" spans="1:1018" ht="94.5" x14ac:dyDescent="0.2">
      <c r="A51" s="13" t="s">
        <v>93</v>
      </c>
      <c r="B51" s="61" t="s">
        <v>139</v>
      </c>
      <c r="C51" s="70" t="s">
        <v>140</v>
      </c>
      <c r="D51" s="22" t="s">
        <v>33</v>
      </c>
      <c r="E51" s="22" t="s">
        <v>33</v>
      </c>
      <c r="F51" s="22" t="s">
        <v>33</v>
      </c>
      <c r="G51" s="32">
        <f t="shared" si="70"/>
        <v>2.0953300000000001</v>
      </c>
      <c r="H51" s="32">
        <f t="shared" si="71"/>
        <v>2.0953300000000001</v>
      </c>
      <c r="I51" s="22">
        <f t="shared" si="72"/>
        <v>0.74228740999999998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0.74228740999999998</v>
      </c>
      <c r="P51" s="32">
        <v>2.0953300000000001</v>
      </c>
      <c r="Q51" s="30">
        <v>0</v>
      </c>
      <c r="R51" s="32">
        <f t="shared" si="73"/>
        <v>1.3530425900000003</v>
      </c>
      <c r="S51" s="32" t="s">
        <v>33</v>
      </c>
      <c r="T51" s="32">
        <f t="shared" si="74"/>
        <v>-1.3530425900000003</v>
      </c>
      <c r="U51" s="32" t="s">
        <v>33</v>
      </c>
      <c r="V51" s="21" t="s">
        <v>33</v>
      </c>
      <c r="AX51" s="17"/>
    </row>
    <row r="52" spans="1:1018" s="18" customFormat="1" ht="38.25" x14ac:dyDescent="0.25">
      <c r="A52" s="23" t="s">
        <v>63</v>
      </c>
      <c r="B52" s="24" t="s">
        <v>64</v>
      </c>
      <c r="C52" s="25" t="s">
        <v>32</v>
      </c>
      <c r="D52" s="34" t="s">
        <v>33</v>
      </c>
      <c r="E52" s="34" t="s">
        <v>33</v>
      </c>
      <c r="F52" s="34" t="s">
        <v>33</v>
      </c>
      <c r="G52" s="29">
        <f t="shared" si="58"/>
        <v>0</v>
      </c>
      <c r="H52" s="29">
        <f t="shared" si="59"/>
        <v>0</v>
      </c>
      <c r="I52" s="34">
        <f t="shared" si="60"/>
        <v>0</v>
      </c>
      <c r="J52" s="29">
        <f t="shared" ref="J52:Q52" si="75">SUM(J53,J54,J55)</f>
        <v>0</v>
      </c>
      <c r="K52" s="29">
        <f t="shared" si="75"/>
        <v>0</v>
      </c>
      <c r="L52" s="29">
        <f t="shared" si="75"/>
        <v>0</v>
      </c>
      <c r="M52" s="29">
        <f t="shared" si="75"/>
        <v>0</v>
      </c>
      <c r="N52" s="29">
        <f t="shared" si="75"/>
        <v>0</v>
      </c>
      <c r="O52" s="29">
        <f t="shared" si="75"/>
        <v>0</v>
      </c>
      <c r="P52" s="29">
        <f t="shared" si="75"/>
        <v>0</v>
      </c>
      <c r="Q52" s="29">
        <f t="shared" si="75"/>
        <v>0</v>
      </c>
      <c r="R52" s="29">
        <f t="shared" si="62"/>
        <v>0</v>
      </c>
      <c r="S52" s="29" t="s">
        <v>33</v>
      </c>
      <c r="T52" s="29">
        <f t="shared" si="63"/>
        <v>0</v>
      </c>
      <c r="U52" s="29" t="s">
        <v>33</v>
      </c>
      <c r="V52" s="36" t="s">
        <v>33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</row>
    <row r="53" spans="1:1018" s="18" customFormat="1" ht="15.75" x14ac:dyDescent="0.25">
      <c r="A53" s="23" t="s">
        <v>94</v>
      </c>
      <c r="B53" s="24" t="s">
        <v>86</v>
      </c>
      <c r="C53" s="24" t="s">
        <v>32</v>
      </c>
      <c r="D53" s="34" t="s">
        <v>33</v>
      </c>
      <c r="E53" s="34" t="s">
        <v>33</v>
      </c>
      <c r="F53" s="34" t="s">
        <v>33</v>
      </c>
      <c r="G53" s="29">
        <f t="shared" ref="G53" si="76">H53</f>
        <v>0</v>
      </c>
      <c r="H53" s="29">
        <f t="shared" ref="H53" si="77">SUM(J53,L53,N53,P53)</f>
        <v>0</v>
      </c>
      <c r="I53" s="34">
        <f t="shared" ref="I53" si="78">SUM(K53,M53,O53,Q53)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f t="shared" ref="R53" si="79">H53-I53</f>
        <v>0</v>
      </c>
      <c r="S53" s="29" t="s">
        <v>33</v>
      </c>
      <c r="T53" s="29">
        <f t="shared" ref="T53" si="80">I53-H53</f>
        <v>0</v>
      </c>
      <c r="U53" s="29" t="s">
        <v>33</v>
      </c>
      <c r="V53" s="36" t="s">
        <v>33</v>
      </c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  <c r="IT53" s="19"/>
      <c r="IU53" s="19"/>
      <c r="IV53" s="19"/>
      <c r="IW53" s="19"/>
      <c r="IX53" s="19"/>
      <c r="IY53" s="19"/>
      <c r="IZ53" s="19"/>
      <c r="JA53" s="19"/>
      <c r="JB53" s="19"/>
      <c r="JC53" s="19"/>
      <c r="JD53" s="19"/>
      <c r="JE53" s="19"/>
      <c r="JF53" s="19"/>
      <c r="JG53" s="19"/>
      <c r="JH53" s="19"/>
      <c r="JI53" s="19"/>
      <c r="JJ53" s="19"/>
      <c r="JK53" s="19"/>
      <c r="JL53" s="19"/>
      <c r="JM53" s="19"/>
      <c r="JN53" s="19"/>
      <c r="JO53" s="19"/>
      <c r="JP53" s="19"/>
      <c r="JQ53" s="19"/>
      <c r="JR53" s="19"/>
      <c r="JS53" s="19"/>
      <c r="JT53" s="19"/>
      <c r="JU53" s="19"/>
      <c r="JV53" s="19"/>
      <c r="JW53" s="19"/>
      <c r="JX53" s="19"/>
      <c r="JY53" s="19"/>
      <c r="JZ53" s="19"/>
      <c r="KA53" s="19"/>
      <c r="KB53" s="19"/>
      <c r="KC53" s="19"/>
      <c r="KD53" s="19"/>
      <c r="KE53" s="19"/>
      <c r="KF53" s="19"/>
      <c r="KG53" s="19"/>
      <c r="KH53" s="19"/>
      <c r="KI53" s="19"/>
      <c r="KJ53" s="19"/>
      <c r="KK53" s="19"/>
      <c r="KL53" s="19"/>
      <c r="KM53" s="19"/>
      <c r="KN53" s="19"/>
      <c r="KO53" s="19"/>
      <c r="KP53" s="19"/>
      <c r="KQ53" s="19"/>
      <c r="KR53" s="19"/>
      <c r="KS53" s="19"/>
      <c r="KT53" s="19"/>
      <c r="KU53" s="19"/>
      <c r="KV53" s="19"/>
      <c r="KW53" s="19"/>
      <c r="KX53" s="19"/>
      <c r="KY53" s="19"/>
      <c r="KZ53" s="19"/>
      <c r="LA53" s="19"/>
      <c r="LB53" s="19"/>
      <c r="LC53" s="19"/>
      <c r="LD53" s="19"/>
      <c r="LE53" s="19"/>
      <c r="LF53" s="19"/>
      <c r="LG53" s="19"/>
      <c r="LH53" s="19"/>
      <c r="LI53" s="19"/>
      <c r="LJ53" s="19"/>
      <c r="LK53" s="19"/>
      <c r="LL53" s="19"/>
      <c r="LM53" s="19"/>
      <c r="LN53" s="19"/>
      <c r="LO53" s="19"/>
      <c r="LP53" s="19"/>
      <c r="LQ53" s="19"/>
      <c r="LR53" s="19"/>
      <c r="LS53" s="19"/>
      <c r="LT53" s="19"/>
      <c r="LU53" s="19"/>
      <c r="LV53" s="19"/>
      <c r="LW53" s="19"/>
      <c r="LX53" s="19"/>
      <c r="LY53" s="19"/>
      <c r="LZ53" s="19"/>
      <c r="MA53" s="19"/>
      <c r="MB53" s="19"/>
      <c r="MC53" s="19"/>
      <c r="MD53" s="19"/>
      <c r="ME53" s="19"/>
      <c r="MF53" s="19"/>
      <c r="MG53" s="19"/>
      <c r="MH53" s="19"/>
      <c r="MI53" s="19"/>
      <c r="MJ53" s="19"/>
      <c r="MK53" s="19"/>
      <c r="ML53" s="19"/>
      <c r="MM53" s="19"/>
      <c r="MN53" s="19"/>
      <c r="MO53" s="19"/>
      <c r="MP53" s="19"/>
      <c r="MQ53" s="19"/>
      <c r="MR53" s="19"/>
      <c r="MS53" s="19"/>
      <c r="MT53" s="19"/>
      <c r="MU53" s="19"/>
      <c r="MV53" s="19"/>
      <c r="MW53" s="19"/>
      <c r="MX53" s="19"/>
      <c r="MY53" s="19"/>
      <c r="MZ53" s="19"/>
      <c r="NA53" s="19"/>
      <c r="NB53" s="19"/>
      <c r="NC53" s="19"/>
      <c r="ND53" s="19"/>
      <c r="NE53" s="19"/>
      <c r="NF53" s="19"/>
      <c r="NG53" s="19"/>
      <c r="NH53" s="19"/>
      <c r="NI53" s="19"/>
      <c r="NJ53" s="19"/>
      <c r="NK53" s="19"/>
      <c r="NL53" s="19"/>
      <c r="NM53" s="19"/>
      <c r="NN53" s="19"/>
      <c r="NO53" s="19"/>
      <c r="NP53" s="19"/>
      <c r="NQ53" s="19"/>
      <c r="NR53" s="19"/>
      <c r="NS53" s="19"/>
      <c r="NT53" s="19"/>
      <c r="NU53" s="19"/>
      <c r="NV53" s="19"/>
      <c r="NW53" s="19"/>
      <c r="NX53" s="19"/>
      <c r="NY53" s="19"/>
      <c r="NZ53" s="19"/>
      <c r="OA53" s="19"/>
      <c r="OB53" s="19"/>
      <c r="OC53" s="19"/>
      <c r="OD53" s="19"/>
      <c r="OE53" s="19"/>
      <c r="OF53" s="19"/>
      <c r="OG53" s="19"/>
      <c r="OH53" s="19"/>
      <c r="OI53" s="19"/>
      <c r="OJ53" s="19"/>
      <c r="OK53" s="19"/>
      <c r="OL53" s="19"/>
      <c r="OM53" s="19"/>
      <c r="ON53" s="19"/>
      <c r="OO53" s="19"/>
      <c r="OP53" s="19"/>
      <c r="OQ53" s="19"/>
      <c r="OR53" s="19"/>
      <c r="OS53" s="19"/>
      <c r="OT53" s="19"/>
      <c r="OU53" s="19"/>
      <c r="OV53" s="19"/>
      <c r="OW53" s="19"/>
      <c r="OX53" s="19"/>
      <c r="OY53" s="19"/>
      <c r="OZ53" s="19"/>
      <c r="PA53" s="19"/>
      <c r="PB53" s="19"/>
      <c r="PC53" s="19"/>
      <c r="PD53" s="19"/>
      <c r="PE53" s="19"/>
      <c r="PF53" s="19"/>
      <c r="PG53" s="19"/>
      <c r="PH53" s="19"/>
      <c r="PI53" s="19"/>
      <c r="PJ53" s="19"/>
      <c r="PK53" s="19"/>
      <c r="PL53" s="19"/>
      <c r="PM53" s="19"/>
      <c r="PN53" s="19"/>
      <c r="PO53" s="19"/>
      <c r="PP53" s="19"/>
      <c r="PQ53" s="19"/>
      <c r="PR53" s="19"/>
      <c r="PS53" s="19"/>
      <c r="PT53" s="19"/>
      <c r="PU53" s="19"/>
      <c r="PV53" s="19"/>
      <c r="PW53" s="19"/>
      <c r="PX53" s="19"/>
      <c r="PY53" s="19"/>
      <c r="PZ53" s="19"/>
      <c r="QA53" s="19"/>
      <c r="QB53" s="19"/>
      <c r="QC53" s="19"/>
      <c r="QD53" s="19"/>
      <c r="QE53" s="19"/>
      <c r="QF53" s="19"/>
      <c r="QG53" s="19"/>
      <c r="QH53" s="19"/>
      <c r="QI53" s="19"/>
      <c r="QJ53" s="19"/>
      <c r="QK53" s="19"/>
      <c r="QL53" s="19"/>
      <c r="QM53" s="19"/>
      <c r="QN53" s="19"/>
      <c r="QO53" s="19"/>
      <c r="QP53" s="19"/>
      <c r="QQ53" s="19"/>
      <c r="QR53" s="19"/>
      <c r="QS53" s="19"/>
      <c r="QT53" s="19"/>
      <c r="QU53" s="19"/>
      <c r="QV53" s="19"/>
      <c r="QW53" s="19"/>
      <c r="QX53" s="19"/>
      <c r="QY53" s="19"/>
      <c r="QZ53" s="19"/>
      <c r="RA53" s="19"/>
      <c r="RB53" s="19"/>
      <c r="RC53" s="19"/>
      <c r="RD53" s="19"/>
      <c r="RE53" s="19"/>
      <c r="RF53" s="19"/>
      <c r="RG53" s="19"/>
      <c r="RH53" s="19"/>
      <c r="RI53" s="19"/>
      <c r="RJ53" s="19"/>
      <c r="RK53" s="19"/>
      <c r="RL53" s="19"/>
      <c r="RM53" s="19"/>
      <c r="RN53" s="19"/>
      <c r="RO53" s="19"/>
      <c r="RP53" s="19"/>
      <c r="RQ53" s="19"/>
      <c r="RR53" s="19"/>
      <c r="RS53" s="19"/>
      <c r="RT53" s="19"/>
      <c r="RU53" s="19"/>
      <c r="RV53" s="19"/>
      <c r="RW53" s="19"/>
      <c r="RX53" s="19"/>
      <c r="RY53" s="19"/>
      <c r="RZ53" s="19"/>
      <c r="SA53" s="19"/>
      <c r="SB53" s="19"/>
      <c r="SC53" s="19"/>
      <c r="SD53" s="19"/>
      <c r="SE53" s="19"/>
      <c r="SF53" s="19"/>
      <c r="SG53" s="19"/>
      <c r="SH53" s="19"/>
      <c r="SI53" s="19"/>
      <c r="SJ53" s="19"/>
      <c r="SK53" s="19"/>
      <c r="SL53" s="19"/>
      <c r="SM53" s="19"/>
      <c r="SN53" s="19"/>
      <c r="SO53" s="19"/>
      <c r="SP53" s="19"/>
      <c r="SQ53" s="19"/>
      <c r="SR53" s="19"/>
      <c r="SS53" s="19"/>
      <c r="ST53" s="19"/>
      <c r="SU53" s="19"/>
      <c r="SV53" s="19"/>
      <c r="SW53" s="19"/>
      <c r="SX53" s="19"/>
      <c r="SY53" s="19"/>
      <c r="SZ53" s="19"/>
      <c r="TA53" s="19"/>
      <c r="TB53" s="19"/>
      <c r="TC53" s="19"/>
      <c r="TD53" s="19"/>
      <c r="TE53" s="19"/>
      <c r="TF53" s="19"/>
      <c r="TG53" s="19"/>
      <c r="TH53" s="19"/>
      <c r="TI53" s="19"/>
      <c r="TJ53" s="19"/>
      <c r="TK53" s="19"/>
      <c r="TL53" s="19"/>
      <c r="TM53" s="19"/>
      <c r="TN53" s="19"/>
      <c r="TO53" s="19"/>
      <c r="TP53" s="19"/>
      <c r="TQ53" s="19"/>
      <c r="TR53" s="19"/>
      <c r="TS53" s="19"/>
      <c r="TT53" s="19"/>
      <c r="TU53" s="19"/>
      <c r="TV53" s="19"/>
      <c r="TW53" s="19"/>
      <c r="TX53" s="19"/>
      <c r="TY53" s="19"/>
      <c r="TZ53" s="19"/>
      <c r="UA53" s="19"/>
      <c r="UB53" s="19"/>
      <c r="UC53" s="19"/>
      <c r="UD53" s="19"/>
      <c r="UE53" s="19"/>
      <c r="UF53" s="19"/>
      <c r="UG53" s="19"/>
      <c r="UH53" s="19"/>
      <c r="UI53" s="19"/>
      <c r="UJ53" s="19"/>
      <c r="UK53" s="19"/>
      <c r="UL53" s="19"/>
      <c r="UM53" s="19"/>
      <c r="UN53" s="19"/>
      <c r="UO53" s="19"/>
      <c r="UP53" s="19"/>
      <c r="UQ53" s="19"/>
      <c r="UR53" s="19"/>
      <c r="US53" s="19"/>
      <c r="UT53" s="19"/>
      <c r="UU53" s="19"/>
      <c r="UV53" s="19"/>
      <c r="UW53" s="19"/>
      <c r="UX53" s="19"/>
      <c r="UY53" s="19"/>
      <c r="UZ53" s="19"/>
      <c r="VA53" s="19"/>
      <c r="VB53" s="19"/>
      <c r="VC53" s="19"/>
      <c r="VD53" s="19"/>
      <c r="VE53" s="19"/>
      <c r="VF53" s="19"/>
      <c r="VG53" s="19"/>
      <c r="VH53" s="19"/>
      <c r="VI53" s="19"/>
      <c r="VJ53" s="19"/>
      <c r="VK53" s="19"/>
      <c r="VL53" s="19"/>
      <c r="VM53" s="19"/>
      <c r="VN53" s="19"/>
      <c r="VO53" s="19"/>
      <c r="VP53" s="19"/>
      <c r="VQ53" s="19"/>
      <c r="VR53" s="19"/>
      <c r="VS53" s="19"/>
      <c r="VT53" s="19"/>
      <c r="VU53" s="19"/>
      <c r="VV53" s="19"/>
      <c r="VW53" s="19"/>
      <c r="VX53" s="19"/>
      <c r="VY53" s="19"/>
      <c r="VZ53" s="19"/>
      <c r="WA53" s="19"/>
      <c r="WB53" s="19"/>
      <c r="WC53" s="19"/>
      <c r="WD53" s="19"/>
      <c r="WE53" s="19"/>
      <c r="WF53" s="19"/>
      <c r="WG53" s="19"/>
      <c r="WH53" s="19"/>
      <c r="WI53" s="19"/>
      <c r="WJ53" s="19"/>
      <c r="WK53" s="19"/>
      <c r="WL53" s="19"/>
      <c r="WM53" s="19"/>
      <c r="WN53" s="19"/>
      <c r="WO53" s="19"/>
      <c r="WP53" s="19"/>
      <c r="WQ53" s="19"/>
      <c r="WR53" s="19"/>
      <c r="WS53" s="19"/>
      <c r="WT53" s="19"/>
      <c r="WU53" s="19"/>
      <c r="WV53" s="19"/>
      <c r="WW53" s="19"/>
      <c r="WX53" s="19"/>
      <c r="WY53" s="19"/>
      <c r="WZ53" s="19"/>
      <c r="XA53" s="19"/>
      <c r="XB53" s="19"/>
      <c r="XC53" s="19"/>
      <c r="XD53" s="19"/>
      <c r="XE53" s="19"/>
      <c r="XF53" s="19"/>
      <c r="XG53" s="19"/>
      <c r="XH53" s="19"/>
      <c r="XI53" s="19"/>
      <c r="XJ53" s="19"/>
      <c r="XK53" s="19"/>
      <c r="XL53" s="19"/>
      <c r="XM53" s="19"/>
      <c r="XN53" s="19"/>
      <c r="XO53" s="19"/>
      <c r="XP53" s="19"/>
      <c r="XQ53" s="19"/>
      <c r="XR53" s="19"/>
      <c r="XS53" s="19"/>
      <c r="XT53" s="19"/>
      <c r="XU53" s="19"/>
      <c r="XV53" s="19"/>
      <c r="XW53" s="19"/>
      <c r="XX53" s="19"/>
      <c r="XY53" s="19"/>
      <c r="XZ53" s="19"/>
      <c r="YA53" s="19"/>
      <c r="YB53" s="19"/>
      <c r="YC53" s="19"/>
      <c r="YD53" s="19"/>
      <c r="YE53" s="19"/>
      <c r="YF53" s="19"/>
      <c r="YG53" s="19"/>
      <c r="YH53" s="19"/>
      <c r="YI53" s="19"/>
      <c r="YJ53" s="19"/>
      <c r="YK53" s="19"/>
      <c r="YL53" s="19"/>
      <c r="YM53" s="19"/>
      <c r="YN53" s="19"/>
      <c r="YO53" s="19"/>
      <c r="YP53" s="19"/>
      <c r="YQ53" s="19"/>
      <c r="YR53" s="19"/>
      <c r="YS53" s="19"/>
      <c r="YT53" s="19"/>
      <c r="YU53" s="19"/>
      <c r="YV53" s="19"/>
      <c r="YW53" s="19"/>
      <c r="YX53" s="19"/>
      <c r="YY53" s="19"/>
      <c r="YZ53" s="19"/>
      <c r="ZA53" s="19"/>
      <c r="ZB53" s="19"/>
      <c r="ZC53" s="19"/>
      <c r="ZD53" s="19"/>
      <c r="ZE53" s="19"/>
      <c r="ZF53" s="19"/>
      <c r="ZG53" s="19"/>
      <c r="ZH53" s="19"/>
      <c r="ZI53" s="19"/>
      <c r="ZJ53" s="19"/>
      <c r="ZK53" s="19"/>
      <c r="ZL53" s="19"/>
      <c r="ZM53" s="19"/>
      <c r="ZN53" s="19"/>
      <c r="ZO53" s="19"/>
      <c r="ZP53" s="19"/>
      <c r="ZQ53" s="19"/>
      <c r="ZR53" s="19"/>
      <c r="ZS53" s="19"/>
      <c r="ZT53" s="19"/>
      <c r="ZU53" s="19"/>
      <c r="ZV53" s="19"/>
      <c r="ZW53" s="19"/>
      <c r="ZX53" s="19"/>
      <c r="ZY53" s="19"/>
      <c r="ZZ53" s="19"/>
      <c r="AAA53" s="19"/>
      <c r="AAB53" s="19"/>
      <c r="AAC53" s="19"/>
      <c r="AAD53" s="19"/>
      <c r="AAE53" s="19"/>
      <c r="AAF53" s="19"/>
      <c r="AAG53" s="19"/>
      <c r="AAH53" s="19"/>
      <c r="AAI53" s="19"/>
      <c r="AAJ53" s="19"/>
      <c r="AAK53" s="19"/>
      <c r="AAL53" s="19"/>
      <c r="AAM53" s="19"/>
      <c r="AAN53" s="19"/>
      <c r="AAO53" s="19"/>
      <c r="AAP53" s="19"/>
      <c r="AAQ53" s="19"/>
      <c r="AAR53" s="19"/>
      <c r="AAS53" s="19"/>
      <c r="AAT53" s="19"/>
      <c r="AAU53" s="19"/>
      <c r="AAV53" s="19"/>
      <c r="AAW53" s="19"/>
      <c r="AAX53" s="19"/>
      <c r="AAY53" s="19"/>
      <c r="AAZ53" s="19"/>
      <c r="ABA53" s="19"/>
      <c r="ABB53" s="19"/>
      <c r="ABC53" s="19"/>
      <c r="ABD53" s="19"/>
      <c r="ABE53" s="19"/>
      <c r="ABF53" s="19"/>
      <c r="ABG53" s="19"/>
      <c r="ABH53" s="19"/>
      <c r="ABI53" s="19"/>
      <c r="ABJ53" s="19"/>
      <c r="ABK53" s="19"/>
      <c r="ABL53" s="19"/>
      <c r="ABM53" s="19"/>
      <c r="ABN53" s="19"/>
      <c r="ABO53" s="19"/>
      <c r="ABP53" s="19"/>
      <c r="ABQ53" s="19"/>
      <c r="ABR53" s="19"/>
      <c r="ABS53" s="19"/>
      <c r="ABT53" s="19"/>
      <c r="ABU53" s="19"/>
      <c r="ABV53" s="19"/>
      <c r="ABW53" s="19"/>
      <c r="ABX53" s="19"/>
      <c r="ABY53" s="19"/>
      <c r="ABZ53" s="19"/>
      <c r="ACA53" s="19"/>
      <c r="ACB53" s="19"/>
      <c r="ACC53" s="19"/>
      <c r="ACD53" s="19"/>
      <c r="ACE53" s="19"/>
      <c r="ACF53" s="19"/>
      <c r="ACG53" s="19"/>
      <c r="ACH53" s="19"/>
      <c r="ACI53" s="19"/>
      <c r="ACJ53" s="19"/>
      <c r="ACK53" s="19"/>
      <c r="ACL53" s="19"/>
      <c r="ACM53" s="19"/>
      <c r="ACN53" s="19"/>
      <c r="ACO53" s="19"/>
      <c r="ACP53" s="19"/>
      <c r="ACQ53" s="19"/>
      <c r="ACR53" s="19"/>
      <c r="ACS53" s="19"/>
      <c r="ACT53" s="19"/>
      <c r="ACU53" s="19"/>
      <c r="ACV53" s="19"/>
      <c r="ACW53" s="19"/>
      <c r="ACX53" s="19"/>
      <c r="ACY53" s="19"/>
      <c r="ACZ53" s="19"/>
      <c r="ADA53" s="19"/>
      <c r="ADB53" s="19"/>
      <c r="ADC53" s="19"/>
      <c r="ADD53" s="19"/>
      <c r="ADE53" s="19"/>
      <c r="ADF53" s="19"/>
      <c r="ADG53" s="19"/>
      <c r="ADH53" s="19"/>
      <c r="ADI53" s="19"/>
      <c r="ADJ53" s="19"/>
      <c r="ADK53" s="19"/>
      <c r="ADL53" s="19"/>
      <c r="ADM53" s="19"/>
      <c r="ADN53" s="19"/>
      <c r="ADO53" s="19"/>
      <c r="ADP53" s="19"/>
      <c r="ADQ53" s="19"/>
      <c r="ADR53" s="19"/>
      <c r="ADS53" s="19"/>
      <c r="ADT53" s="19"/>
      <c r="ADU53" s="19"/>
      <c r="ADV53" s="19"/>
      <c r="ADW53" s="19"/>
      <c r="ADX53" s="19"/>
      <c r="ADY53" s="19"/>
      <c r="ADZ53" s="19"/>
      <c r="AEA53" s="19"/>
      <c r="AEB53" s="19"/>
      <c r="AEC53" s="19"/>
      <c r="AED53" s="19"/>
      <c r="AEE53" s="19"/>
      <c r="AEF53" s="19"/>
      <c r="AEG53" s="19"/>
      <c r="AEH53" s="19"/>
      <c r="AEI53" s="19"/>
      <c r="AEJ53" s="19"/>
      <c r="AEK53" s="19"/>
      <c r="AEL53" s="19"/>
      <c r="AEM53" s="19"/>
      <c r="AEN53" s="19"/>
      <c r="AEO53" s="19"/>
      <c r="AEP53" s="19"/>
      <c r="AEQ53" s="19"/>
      <c r="AER53" s="19"/>
      <c r="AES53" s="19"/>
      <c r="AET53" s="19"/>
      <c r="AEU53" s="19"/>
      <c r="AEV53" s="19"/>
      <c r="AEW53" s="19"/>
      <c r="AEX53" s="19"/>
      <c r="AEY53" s="19"/>
      <c r="AEZ53" s="19"/>
      <c r="AFA53" s="19"/>
      <c r="AFB53" s="19"/>
      <c r="AFC53" s="19"/>
      <c r="AFD53" s="19"/>
      <c r="AFE53" s="19"/>
      <c r="AFF53" s="19"/>
      <c r="AFG53" s="19"/>
      <c r="AFH53" s="19"/>
      <c r="AFI53" s="19"/>
      <c r="AFJ53" s="19"/>
      <c r="AFK53" s="19"/>
      <c r="AFL53" s="19"/>
      <c r="AFM53" s="19"/>
      <c r="AFN53" s="19"/>
      <c r="AFO53" s="19"/>
      <c r="AFP53" s="19"/>
      <c r="AFQ53" s="19"/>
      <c r="AFR53" s="19"/>
      <c r="AFS53" s="19"/>
      <c r="AFT53" s="19"/>
      <c r="AFU53" s="19"/>
      <c r="AFV53" s="19"/>
      <c r="AFW53" s="19"/>
      <c r="AFX53" s="19"/>
      <c r="AFY53" s="19"/>
      <c r="AFZ53" s="19"/>
      <c r="AGA53" s="19"/>
      <c r="AGB53" s="19"/>
      <c r="AGC53" s="19"/>
      <c r="AGD53" s="19"/>
      <c r="AGE53" s="19"/>
      <c r="AGF53" s="19"/>
      <c r="AGG53" s="19"/>
      <c r="AGH53" s="19"/>
      <c r="AGI53" s="19"/>
      <c r="AGJ53" s="19"/>
      <c r="AGK53" s="19"/>
      <c r="AGL53" s="19"/>
      <c r="AGM53" s="19"/>
      <c r="AGN53" s="19"/>
      <c r="AGO53" s="19"/>
      <c r="AGP53" s="19"/>
      <c r="AGQ53" s="19"/>
      <c r="AGR53" s="19"/>
      <c r="AGS53" s="19"/>
      <c r="AGT53" s="19"/>
      <c r="AGU53" s="19"/>
      <c r="AGV53" s="19"/>
      <c r="AGW53" s="19"/>
      <c r="AGX53" s="19"/>
      <c r="AGY53" s="19"/>
      <c r="AGZ53" s="19"/>
      <c r="AHA53" s="19"/>
      <c r="AHB53" s="19"/>
      <c r="AHC53" s="19"/>
      <c r="AHD53" s="19"/>
      <c r="AHE53" s="19"/>
      <c r="AHF53" s="19"/>
      <c r="AHG53" s="19"/>
      <c r="AHH53" s="19"/>
      <c r="AHI53" s="19"/>
      <c r="AHJ53" s="19"/>
      <c r="AHK53" s="19"/>
      <c r="AHL53" s="19"/>
      <c r="AHM53" s="19"/>
      <c r="AHN53" s="19"/>
      <c r="AHO53" s="19"/>
      <c r="AHP53" s="19"/>
      <c r="AHQ53" s="19"/>
      <c r="AHR53" s="19"/>
      <c r="AHS53" s="19"/>
      <c r="AHT53" s="19"/>
      <c r="AHU53" s="19"/>
      <c r="AHV53" s="19"/>
      <c r="AHW53" s="19"/>
      <c r="AHX53" s="19"/>
      <c r="AHY53" s="19"/>
      <c r="AHZ53" s="19"/>
      <c r="AIA53" s="19"/>
      <c r="AIB53" s="19"/>
      <c r="AIC53" s="19"/>
      <c r="AID53" s="19"/>
      <c r="AIE53" s="19"/>
      <c r="AIF53" s="19"/>
      <c r="AIG53" s="19"/>
      <c r="AIH53" s="19"/>
      <c r="AII53" s="19"/>
      <c r="AIJ53" s="19"/>
      <c r="AIK53" s="19"/>
      <c r="AIL53" s="19"/>
      <c r="AIM53" s="19"/>
      <c r="AIN53" s="19"/>
      <c r="AIO53" s="19"/>
      <c r="AIP53" s="19"/>
      <c r="AIQ53" s="19"/>
      <c r="AIR53" s="19"/>
      <c r="AIS53" s="19"/>
      <c r="AIT53" s="19"/>
      <c r="AIU53" s="19"/>
      <c r="AIV53" s="19"/>
      <c r="AIW53" s="19"/>
      <c r="AIX53" s="19"/>
      <c r="AIY53" s="19"/>
      <c r="AIZ53" s="19"/>
      <c r="AJA53" s="19"/>
      <c r="AJB53" s="19"/>
      <c r="AJC53" s="19"/>
      <c r="AJD53" s="19"/>
      <c r="AJE53" s="19"/>
      <c r="AJF53" s="19"/>
      <c r="AJG53" s="19"/>
      <c r="AJH53" s="19"/>
      <c r="AJI53" s="19"/>
      <c r="AJJ53" s="19"/>
      <c r="AJK53" s="19"/>
      <c r="AJL53" s="19"/>
      <c r="AJM53" s="19"/>
      <c r="AJN53" s="19"/>
      <c r="AJO53" s="19"/>
      <c r="AJP53" s="19"/>
      <c r="AJQ53" s="19"/>
      <c r="AJR53" s="19"/>
      <c r="AJS53" s="19"/>
      <c r="AJT53" s="19"/>
      <c r="AJU53" s="19"/>
      <c r="AJV53" s="19"/>
      <c r="AJW53" s="19"/>
      <c r="AJX53" s="19"/>
      <c r="AJY53" s="19"/>
      <c r="AJZ53" s="19"/>
      <c r="AKA53" s="19"/>
      <c r="AKB53" s="19"/>
      <c r="AKC53" s="19"/>
      <c r="AKD53" s="19"/>
      <c r="AKE53" s="19"/>
      <c r="AKF53" s="19"/>
      <c r="AKG53" s="19"/>
      <c r="AKH53" s="19"/>
      <c r="AKI53" s="19"/>
      <c r="AKJ53" s="19"/>
      <c r="AKK53" s="19"/>
      <c r="AKL53" s="19"/>
      <c r="AKM53" s="19"/>
      <c r="AKN53" s="19"/>
      <c r="AKO53" s="19"/>
      <c r="AKP53" s="19"/>
      <c r="AKQ53" s="19"/>
      <c r="AKR53" s="19"/>
      <c r="AKS53" s="19"/>
      <c r="AKT53" s="19"/>
      <c r="AKU53" s="19"/>
      <c r="AKV53" s="19"/>
      <c r="AKW53" s="19"/>
      <c r="AKX53" s="19"/>
      <c r="AKY53" s="19"/>
      <c r="AKZ53" s="19"/>
      <c r="ALA53" s="19"/>
      <c r="ALB53" s="19"/>
      <c r="ALC53" s="19"/>
      <c r="ALD53" s="19"/>
      <c r="ALE53" s="19"/>
      <c r="ALF53" s="19"/>
      <c r="ALG53" s="19"/>
      <c r="ALH53" s="19"/>
      <c r="ALI53" s="19"/>
      <c r="ALJ53" s="19"/>
      <c r="ALK53" s="19"/>
      <c r="ALL53" s="19"/>
      <c r="ALM53" s="19"/>
      <c r="ALN53" s="19"/>
      <c r="ALO53" s="19"/>
      <c r="ALP53" s="19"/>
      <c r="ALQ53" s="19"/>
      <c r="ALR53" s="19"/>
      <c r="ALS53" s="19"/>
      <c r="ALT53" s="19"/>
      <c r="ALU53" s="19"/>
      <c r="ALV53" s="19"/>
      <c r="ALW53" s="19"/>
      <c r="ALX53" s="19"/>
      <c r="ALY53" s="19"/>
      <c r="ALZ53" s="19"/>
      <c r="AMA53" s="19"/>
      <c r="AMB53" s="19"/>
      <c r="AMC53" s="19"/>
      <c r="AMD53" s="19"/>
    </row>
    <row r="54" spans="1:1018" s="18" customFormat="1" ht="15.75" x14ac:dyDescent="0.25">
      <c r="A54" s="23" t="s">
        <v>95</v>
      </c>
      <c r="B54" s="24" t="s">
        <v>88</v>
      </c>
      <c r="C54" s="24" t="s">
        <v>32</v>
      </c>
      <c r="D54" s="34" t="s">
        <v>33</v>
      </c>
      <c r="E54" s="34" t="s">
        <v>33</v>
      </c>
      <c r="F54" s="34" t="s">
        <v>33</v>
      </c>
      <c r="G54" s="29">
        <f t="shared" si="58"/>
        <v>0</v>
      </c>
      <c r="H54" s="29">
        <f t="shared" si="59"/>
        <v>0</v>
      </c>
      <c r="I54" s="34">
        <f t="shared" si="60"/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f t="shared" si="62"/>
        <v>0</v>
      </c>
      <c r="S54" s="29" t="s">
        <v>33</v>
      </c>
      <c r="T54" s="29">
        <f t="shared" si="63"/>
        <v>0</v>
      </c>
      <c r="U54" s="29" t="s">
        <v>33</v>
      </c>
      <c r="V54" s="34" t="s">
        <v>33</v>
      </c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</row>
    <row r="55" spans="1:1018" s="18" customFormat="1" ht="15.75" x14ac:dyDescent="0.25">
      <c r="A55" s="23" t="s">
        <v>96</v>
      </c>
      <c r="B55" s="24" t="s">
        <v>90</v>
      </c>
      <c r="C55" s="24" t="s">
        <v>32</v>
      </c>
      <c r="D55" s="34" t="s">
        <v>33</v>
      </c>
      <c r="E55" s="34" t="s">
        <v>33</v>
      </c>
      <c r="F55" s="34" t="s">
        <v>33</v>
      </c>
      <c r="G55" s="29">
        <f t="shared" ref="G55" si="81">H55</f>
        <v>0</v>
      </c>
      <c r="H55" s="29">
        <f t="shared" ref="H55" si="82">SUM(J55,L55,N55,P55)</f>
        <v>0</v>
      </c>
      <c r="I55" s="34">
        <f t="shared" ref="I55" si="83">SUM(K55,M55,O55,Q55)</f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f t="shared" ref="R55" si="84">H55-I55</f>
        <v>0</v>
      </c>
      <c r="S55" s="29" t="s">
        <v>33</v>
      </c>
      <c r="T55" s="29">
        <f t="shared" ref="T55" si="85">I55-H55</f>
        <v>0</v>
      </c>
      <c r="U55" s="29" t="s">
        <v>33</v>
      </c>
      <c r="V55" s="34" t="s">
        <v>33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  <c r="IS55" s="19"/>
      <c r="IT55" s="19"/>
      <c r="IU55" s="19"/>
      <c r="IV55" s="19"/>
      <c r="IW55" s="19"/>
      <c r="IX55" s="19"/>
      <c r="IY55" s="19"/>
      <c r="IZ55" s="19"/>
      <c r="JA55" s="19"/>
      <c r="JB55" s="19"/>
      <c r="JC55" s="19"/>
      <c r="JD55" s="19"/>
      <c r="JE55" s="19"/>
      <c r="JF55" s="19"/>
      <c r="JG55" s="19"/>
      <c r="JH55" s="19"/>
      <c r="JI55" s="19"/>
      <c r="JJ55" s="19"/>
      <c r="JK55" s="19"/>
      <c r="JL55" s="19"/>
      <c r="JM55" s="19"/>
      <c r="JN55" s="19"/>
      <c r="JO55" s="19"/>
      <c r="JP55" s="19"/>
      <c r="JQ55" s="19"/>
      <c r="JR55" s="19"/>
      <c r="JS55" s="19"/>
      <c r="JT55" s="19"/>
      <c r="JU55" s="19"/>
      <c r="JV55" s="19"/>
      <c r="JW55" s="19"/>
      <c r="JX55" s="19"/>
      <c r="JY55" s="19"/>
      <c r="JZ55" s="19"/>
      <c r="KA55" s="19"/>
      <c r="KB55" s="19"/>
      <c r="KC55" s="19"/>
      <c r="KD55" s="19"/>
      <c r="KE55" s="19"/>
      <c r="KF55" s="19"/>
      <c r="KG55" s="19"/>
      <c r="KH55" s="19"/>
      <c r="KI55" s="19"/>
      <c r="KJ55" s="19"/>
      <c r="KK55" s="19"/>
      <c r="KL55" s="19"/>
      <c r="KM55" s="19"/>
      <c r="KN55" s="19"/>
      <c r="KO55" s="19"/>
      <c r="KP55" s="19"/>
      <c r="KQ55" s="19"/>
      <c r="KR55" s="19"/>
      <c r="KS55" s="19"/>
      <c r="KT55" s="19"/>
      <c r="KU55" s="19"/>
      <c r="KV55" s="19"/>
      <c r="KW55" s="19"/>
      <c r="KX55" s="19"/>
      <c r="KY55" s="19"/>
      <c r="KZ55" s="19"/>
      <c r="LA55" s="19"/>
      <c r="LB55" s="19"/>
      <c r="LC55" s="19"/>
      <c r="LD55" s="19"/>
      <c r="LE55" s="19"/>
      <c r="LF55" s="19"/>
      <c r="LG55" s="19"/>
      <c r="LH55" s="19"/>
      <c r="LI55" s="19"/>
      <c r="LJ55" s="19"/>
      <c r="LK55" s="19"/>
      <c r="LL55" s="19"/>
      <c r="LM55" s="19"/>
      <c r="LN55" s="19"/>
      <c r="LO55" s="19"/>
      <c r="LP55" s="19"/>
      <c r="LQ55" s="19"/>
      <c r="LR55" s="19"/>
      <c r="LS55" s="19"/>
      <c r="LT55" s="19"/>
      <c r="LU55" s="19"/>
      <c r="LV55" s="19"/>
      <c r="LW55" s="19"/>
      <c r="LX55" s="19"/>
      <c r="LY55" s="19"/>
      <c r="LZ55" s="19"/>
      <c r="MA55" s="19"/>
      <c r="MB55" s="19"/>
      <c r="MC55" s="19"/>
      <c r="MD55" s="19"/>
      <c r="ME55" s="19"/>
      <c r="MF55" s="19"/>
      <c r="MG55" s="19"/>
      <c r="MH55" s="19"/>
      <c r="MI55" s="19"/>
      <c r="MJ55" s="19"/>
      <c r="MK55" s="19"/>
      <c r="ML55" s="19"/>
      <c r="MM55" s="19"/>
      <c r="MN55" s="19"/>
      <c r="MO55" s="19"/>
      <c r="MP55" s="19"/>
      <c r="MQ55" s="19"/>
      <c r="MR55" s="19"/>
      <c r="MS55" s="19"/>
      <c r="MT55" s="19"/>
      <c r="MU55" s="19"/>
      <c r="MV55" s="19"/>
      <c r="MW55" s="19"/>
      <c r="MX55" s="19"/>
      <c r="MY55" s="19"/>
      <c r="MZ55" s="19"/>
      <c r="NA55" s="19"/>
      <c r="NB55" s="19"/>
      <c r="NC55" s="19"/>
      <c r="ND55" s="19"/>
      <c r="NE55" s="19"/>
      <c r="NF55" s="19"/>
      <c r="NG55" s="19"/>
      <c r="NH55" s="19"/>
      <c r="NI55" s="19"/>
      <c r="NJ55" s="19"/>
      <c r="NK55" s="19"/>
      <c r="NL55" s="19"/>
      <c r="NM55" s="19"/>
      <c r="NN55" s="19"/>
      <c r="NO55" s="19"/>
      <c r="NP55" s="19"/>
      <c r="NQ55" s="19"/>
      <c r="NR55" s="19"/>
      <c r="NS55" s="19"/>
      <c r="NT55" s="19"/>
      <c r="NU55" s="19"/>
      <c r="NV55" s="19"/>
      <c r="NW55" s="19"/>
      <c r="NX55" s="19"/>
      <c r="NY55" s="19"/>
      <c r="NZ55" s="19"/>
      <c r="OA55" s="19"/>
      <c r="OB55" s="19"/>
      <c r="OC55" s="19"/>
      <c r="OD55" s="19"/>
      <c r="OE55" s="19"/>
      <c r="OF55" s="19"/>
      <c r="OG55" s="19"/>
      <c r="OH55" s="19"/>
      <c r="OI55" s="19"/>
      <c r="OJ55" s="19"/>
      <c r="OK55" s="19"/>
      <c r="OL55" s="19"/>
      <c r="OM55" s="19"/>
      <c r="ON55" s="19"/>
      <c r="OO55" s="19"/>
      <c r="OP55" s="19"/>
      <c r="OQ55" s="19"/>
      <c r="OR55" s="19"/>
      <c r="OS55" s="19"/>
      <c r="OT55" s="19"/>
      <c r="OU55" s="19"/>
      <c r="OV55" s="19"/>
      <c r="OW55" s="19"/>
      <c r="OX55" s="19"/>
      <c r="OY55" s="19"/>
      <c r="OZ55" s="19"/>
      <c r="PA55" s="19"/>
      <c r="PB55" s="19"/>
      <c r="PC55" s="19"/>
      <c r="PD55" s="19"/>
      <c r="PE55" s="19"/>
      <c r="PF55" s="19"/>
      <c r="PG55" s="19"/>
      <c r="PH55" s="19"/>
      <c r="PI55" s="19"/>
      <c r="PJ55" s="19"/>
      <c r="PK55" s="19"/>
      <c r="PL55" s="19"/>
      <c r="PM55" s="19"/>
      <c r="PN55" s="19"/>
      <c r="PO55" s="19"/>
      <c r="PP55" s="19"/>
      <c r="PQ55" s="19"/>
      <c r="PR55" s="19"/>
      <c r="PS55" s="19"/>
      <c r="PT55" s="19"/>
      <c r="PU55" s="19"/>
      <c r="PV55" s="19"/>
      <c r="PW55" s="19"/>
      <c r="PX55" s="19"/>
      <c r="PY55" s="19"/>
      <c r="PZ55" s="19"/>
      <c r="QA55" s="19"/>
      <c r="QB55" s="19"/>
      <c r="QC55" s="19"/>
      <c r="QD55" s="19"/>
      <c r="QE55" s="19"/>
      <c r="QF55" s="19"/>
      <c r="QG55" s="19"/>
      <c r="QH55" s="19"/>
      <c r="QI55" s="19"/>
      <c r="QJ55" s="19"/>
      <c r="QK55" s="19"/>
      <c r="QL55" s="19"/>
      <c r="QM55" s="19"/>
      <c r="QN55" s="19"/>
      <c r="QO55" s="19"/>
      <c r="QP55" s="19"/>
      <c r="QQ55" s="19"/>
      <c r="QR55" s="19"/>
      <c r="QS55" s="19"/>
      <c r="QT55" s="19"/>
      <c r="QU55" s="19"/>
      <c r="QV55" s="19"/>
      <c r="QW55" s="19"/>
      <c r="QX55" s="19"/>
      <c r="QY55" s="19"/>
      <c r="QZ55" s="19"/>
      <c r="RA55" s="19"/>
      <c r="RB55" s="19"/>
      <c r="RC55" s="19"/>
      <c r="RD55" s="19"/>
      <c r="RE55" s="19"/>
      <c r="RF55" s="19"/>
      <c r="RG55" s="19"/>
      <c r="RH55" s="19"/>
      <c r="RI55" s="19"/>
      <c r="RJ55" s="19"/>
      <c r="RK55" s="19"/>
      <c r="RL55" s="19"/>
      <c r="RM55" s="19"/>
      <c r="RN55" s="19"/>
      <c r="RO55" s="19"/>
      <c r="RP55" s="19"/>
      <c r="RQ55" s="19"/>
      <c r="RR55" s="19"/>
      <c r="RS55" s="19"/>
      <c r="RT55" s="19"/>
      <c r="RU55" s="19"/>
      <c r="RV55" s="19"/>
      <c r="RW55" s="19"/>
      <c r="RX55" s="19"/>
      <c r="RY55" s="19"/>
      <c r="RZ55" s="19"/>
      <c r="SA55" s="19"/>
      <c r="SB55" s="19"/>
      <c r="SC55" s="19"/>
      <c r="SD55" s="19"/>
      <c r="SE55" s="19"/>
      <c r="SF55" s="19"/>
      <c r="SG55" s="19"/>
      <c r="SH55" s="19"/>
      <c r="SI55" s="19"/>
      <c r="SJ55" s="19"/>
      <c r="SK55" s="19"/>
      <c r="SL55" s="19"/>
      <c r="SM55" s="19"/>
      <c r="SN55" s="19"/>
      <c r="SO55" s="19"/>
      <c r="SP55" s="19"/>
      <c r="SQ55" s="19"/>
      <c r="SR55" s="19"/>
      <c r="SS55" s="19"/>
      <c r="ST55" s="19"/>
      <c r="SU55" s="19"/>
      <c r="SV55" s="19"/>
      <c r="SW55" s="19"/>
      <c r="SX55" s="19"/>
      <c r="SY55" s="19"/>
      <c r="SZ55" s="19"/>
      <c r="TA55" s="19"/>
      <c r="TB55" s="19"/>
      <c r="TC55" s="19"/>
      <c r="TD55" s="19"/>
      <c r="TE55" s="19"/>
      <c r="TF55" s="19"/>
      <c r="TG55" s="19"/>
      <c r="TH55" s="19"/>
      <c r="TI55" s="19"/>
      <c r="TJ55" s="19"/>
      <c r="TK55" s="19"/>
      <c r="TL55" s="19"/>
      <c r="TM55" s="19"/>
      <c r="TN55" s="19"/>
      <c r="TO55" s="19"/>
      <c r="TP55" s="19"/>
      <c r="TQ55" s="19"/>
      <c r="TR55" s="19"/>
      <c r="TS55" s="19"/>
      <c r="TT55" s="19"/>
      <c r="TU55" s="19"/>
      <c r="TV55" s="19"/>
      <c r="TW55" s="19"/>
      <c r="TX55" s="19"/>
      <c r="TY55" s="19"/>
      <c r="TZ55" s="19"/>
      <c r="UA55" s="19"/>
      <c r="UB55" s="19"/>
      <c r="UC55" s="19"/>
      <c r="UD55" s="19"/>
      <c r="UE55" s="19"/>
      <c r="UF55" s="19"/>
      <c r="UG55" s="19"/>
      <c r="UH55" s="19"/>
      <c r="UI55" s="19"/>
      <c r="UJ55" s="19"/>
      <c r="UK55" s="19"/>
      <c r="UL55" s="19"/>
      <c r="UM55" s="19"/>
      <c r="UN55" s="19"/>
      <c r="UO55" s="19"/>
      <c r="UP55" s="19"/>
      <c r="UQ55" s="19"/>
      <c r="UR55" s="19"/>
      <c r="US55" s="19"/>
      <c r="UT55" s="19"/>
      <c r="UU55" s="19"/>
      <c r="UV55" s="19"/>
      <c r="UW55" s="19"/>
      <c r="UX55" s="19"/>
      <c r="UY55" s="19"/>
      <c r="UZ55" s="19"/>
      <c r="VA55" s="19"/>
      <c r="VB55" s="19"/>
      <c r="VC55" s="19"/>
      <c r="VD55" s="19"/>
      <c r="VE55" s="19"/>
      <c r="VF55" s="19"/>
      <c r="VG55" s="19"/>
      <c r="VH55" s="19"/>
      <c r="VI55" s="19"/>
      <c r="VJ55" s="19"/>
      <c r="VK55" s="19"/>
      <c r="VL55" s="19"/>
      <c r="VM55" s="19"/>
      <c r="VN55" s="19"/>
      <c r="VO55" s="19"/>
      <c r="VP55" s="19"/>
      <c r="VQ55" s="19"/>
      <c r="VR55" s="19"/>
      <c r="VS55" s="19"/>
      <c r="VT55" s="19"/>
      <c r="VU55" s="19"/>
      <c r="VV55" s="19"/>
      <c r="VW55" s="19"/>
      <c r="VX55" s="19"/>
      <c r="VY55" s="19"/>
      <c r="VZ55" s="19"/>
      <c r="WA55" s="19"/>
      <c r="WB55" s="19"/>
      <c r="WC55" s="19"/>
      <c r="WD55" s="19"/>
      <c r="WE55" s="19"/>
      <c r="WF55" s="19"/>
      <c r="WG55" s="19"/>
      <c r="WH55" s="19"/>
      <c r="WI55" s="19"/>
      <c r="WJ55" s="19"/>
      <c r="WK55" s="19"/>
      <c r="WL55" s="19"/>
      <c r="WM55" s="19"/>
      <c r="WN55" s="19"/>
      <c r="WO55" s="19"/>
      <c r="WP55" s="19"/>
      <c r="WQ55" s="19"/>
      <c r="WR55" s="19"/>
      <c r="WS55" s="19"/>
      <c r="WT55" s="19"/>
      <c r="WU55" s="19"/>
      <c r="WV55" s="19"/>
      <c r="WW55" s="19"/>
      <c r="WX55" s="19"/>
      <c r="WY55" s="19"/>
      <c r="WZ55" s="19"/>
      <c r="XA55" s="19"/>
      <c r="XB55" s="19"/>
      <c r="XC55" s="19"/>
      <c r="XD55" s="19"/>
      <c r="XE55" s="19"/>
      <c r="XF55" s="19"/>
      <c r="XG55" s="19"/>
      <c r="XH55" s="19"/>
      <c r="XI55" s="19"/>
      <c r="XJ55" s="19"/>
      <c r="XK55" s="19"/>
      <c r="XL55" s="19"/>
      <c r="XM55" s="19"/>
      <c r="XN55" s="19"/>
      <c r="XO55" s="19"/>
      <c r="XP55" s="19"/>
      <c r="XQ55" s="19"/>
      <c r="XR55" s="19"/>
      <c r="XS55" s="19"/>
      <c r="XT55" s="19"/>
      <c r="XU55" s="19"/>
      <c r="XV55" s="19"/>
      <c r="XW55" s="19"/>
      <c r="XX55" s="19"/>
      <c r="XY55" s="19"/>
      <c r="XZ55" s="19"/>
      <c r="YA55" s="19"/>
      <c r="YB55" s="19"/>
      <c r="YC55" s="19"/>
      <c r="YD55" s="19"/>
      <c r="YE55" s="19"/>
      <c r="YF55" s="19"/>
      <c r="YG55" s="19"/>
      <c r="YH55" s="19"/>
      <c r="YI55" s="19"/>
      <c r="YJ55" s="19"/>
      <c r="YK55" s="19"/>
      <c r="YL55" s="19"/>
      <c r="YM55" s="19"/>
      <c r="YN55" s="19"/>
      <c r="YO55" s="19"/>
      <c r="YP55" s="19"/>
      <c r="YQ55" s="19"/>
      <c r="YR55" s="19"/>
      <c r="YS55" s="19"/>
      <c r="YT55" s="19"/>
      <c r="YU55" s="19"/>
      <c r="YV55" s="19"/>
      <c r="YW55" s="19"/>
      <c r="YX55" s="19"/>
      <c r="YY55" s="19"/>
      <c r="YZ55" s="19"/>
      <c r="ZA55" s="19"/>
      <c r="ZB55" s="19"/>
      <c r="ZC55" s="19"/>
      <c r="ZD55" s="19"/>
      <c r="ZE55" s="19"/>
      <c r="ZF55" s="19"/>
      <c r="ZG55" s="19"/>
      <c r="ZH55" s="19"/>
      <c r="ZI55" s="19"/>
      <c r="ZJ55" s="19"/>
      <c r="ZK55" s="19"/>
      <c r="ZL55" s="19"/>
      <c r="ZM55" s="19"/>
      <c r="ZN55" s="19"/>
      <c r="ZO55" s="19"/>
      <c r="ZP55" s="19"/>
      <c r="ZQ55" s="19"/>
      <c r="ZR55" s="19"/>
      <c r="ZS55" s="19"/>
      <c r="ZT55" s="19"/>
      <c r="ZU55" s="19"/>
      <c r="ZV55" s="19"/>
      <c r="ZW55" s="19"/>
      <c r="ZX55" s="19"/>
      <c r="ZY55" s="19"/>
      <c r="ZZ55" s="19"/>
      <c r="AAA55" s="19"/>
      <c r="AAB55" s="19"/>
      <c r="AAC55" s="19"/>
      <c r="AAD55" s="19"/>
      <c r="AAE55" s="19"/>
      <c r="AAF55" s="19"/>
      <c r="AAG55" s="19"/>
      <c r="AAH55" s="19"/>
      <c r="AAI55" s="19"/>
      <c r="AAJ55" s="19"/>
      <c r="AAK55" s="19"/>
      <c r="AAL55" s="19"/>
      <c r="AAM55" s="19"/>
      <c r="AAN55" s="19"/>
      <c r="AAO55" s="19"/>
      <c r="AAP55" s="19"/>
      <c r="AAQ55" s="19"/>
      <c r="AAR55" s="19"/>
      <c r="AAS55" s="19"/>
      <c r="AAT55" s="19"/>
      <c r="AAU55" s="19"/>
      <c r="AAV55" s="19"/>
      <c r="AAW55" s="19"/>
      <c r="AAX55" s="19"/>
      <c r="AAY55" s="19"/>
      <c r="AAZ55" s="19"/>
      <c r="ABA55" s="19"/>
      <c r="ABB55" s="19"/>
      <c r="ABC55" s="19"/>
      <c r="ABD55" s="19"/>
      <c r="ABE55" s="19"/>
      <c r="ABF55" s="19"/>
      <c r="ABG55" s="19"/>
      <c r="ABH55" s="19"/>
      <c r="ABI55" s="19"/>
      <c r="ABJ55" s="19"/>
      <c r="ABK55" s="19"/>
      <c r="ABL55" s="19"/>
      <c r="ABM55" s="19"/>
      <c r="ABN55" s="19"/>
      <c r="ABO55" s="19"/>
      <c r="ABP55" s="19"/>
      <c r="ABQ55" s="19"/>
      <c r="ABR55" s="19"/>
      <c r="ABS55" s="19"/>
      <c r="ABT55" s="19"/>
      <c r="ABU55" s="19"/>
      <c r="ABV55" s="19"/>
      <c r="ABW55" s="19"/>
      <c r="ABX55" s="19"/>
      <c r="ABY55" s="19"/>
      <c r="ABZ55" s="19"/>
      <c r="ACA55" s="19"/>
      <c r="ACB55" s="19"/>
      <c r="ACC55" s="19"/>
      <c r="ACD55" s="19"/>
      <c r="ACE55" s="19"/>
      <c r="ACF55" s="19"/>
      <c r="ACG55" s="19"/>
      <c r="ACH55" s="19"/>
      <c r="ACI55" s="19"/>
      <c r="ACJ55" s="19"/>
      <c r="ACK55" s="19"/>
      <c r="ACL55" s="19"/>
      <c r="ACM55" s="19"/>
      <c r="ACN55" s="19"/>
      <c r="ACO55" s="19"/>
      <c r="ACP55" s="19"/>
      <c r="ACQ55" s="19"/>
      <c r="ACR55" s="19"/>
      <c r="ACS55" s="19"/>
      <c r="ACT55" s="19"/>
      <c r="ACU55" s="19"/>
      <c r="ACV55" s="19"/>
      <c r="ACW55" s="19"/>
      <c r="ACX55" s="19"/>
      <c r="ACY55" s="19"/>
      <c r="ACZ55" s="19"/>
      <c r="ADA55" s="19"/>
      <c r="ADB55" s="19"/>
      <c r="ADC55" s="19"/>
      <c r="ADD55" s="19"/>
      <c r="ADE55" s="19"/>
      <c r="ADF55" s="19"/>
      <c r="ADG55" s="19"/>
      <c r="ADH55" s="19"/>
      <c r="ADI55" s="19"/>
      <c r="ADJ55" s="19"/>
      <c r="ADK55" s="19"/>
      <c r="ADL55" s="19"/>
      <c r="ADM55" s="19"/>
      <c r="ADN55" s="19"/>
      <c r="ADO55" s="19"/>
      <c r="ADP55" s="19"/>
      <c r="ADQ55" s="19"/>
      <c r="ADR55" s="19"/>
      <c r="ADS55" s="19"/>
      <c r="ADT55" s="19"/>
      <c r="ADU55" s="19"/>
      <c r="ADV55" s="19"/>
      <c r="ADW55" s="19"/>
      <c r="ADX55" s="19"/>
      <c r="ADY55" s="19"/>
      <c r="ADZ55" s="19"/>
      <c r="AEA55" s="19"/>
      <c r="AEB55" s="19"/>
      <c r="AEC55" s="19"/>
      <c r="AED55" s="19"/>
      <c r="AEE55" s="19"/>
      <c r="AEF55" s="19"/>
      <c r="AEG55" s="19"/>
      <c r="AEH55" s="19"/>
      <c r="AEI55" s="19"/>
      <c r="AEJ55" s="19"/>
      <c r="AEK55" s="19"/>
      <c r="AEL55" s="19"/>
      <c r="AEM55" s="19"/>
      <c r="AEN55" s="19"/>
      <c r="AEO55" s="19"/>
      <c r="AEP55" s="19"/>
      <c r="AEQ55" s="19"/>
      <c r="AER55" s="19"/>
      <c r="AES55" s="19"/>
      <c r="AET55" s="19"/>
      <c r="AEU55" s="19"/>
      <c r="AEV55" s="19"/>
      <c r="AEW55" s="19"/>
      <c r="AEX55" s="19"/>
      <c r="AEY55" s="19"/>
      <c r="AEZ55" s="19"/>
      <c r="AFA55" s="19"/>
      <c r="AFB55" s="19"/>
      <c r="AFC55" s="19"/>
      <c r="AFD55" s="19"/>
      <c r="AFE55" s="19"/>
      <c r="AFF55" s="19"/>
      <c r="AFG55" s="19"/>
      <c r="AFH55" s="19"/>
      <c r="AFI55" s="19"/>
      <c r="AFJ55" s="19"/>
      <c r="AFK55" s="19"/>
      <c r="AFL55" s="19"/>
      <c r="AFM55" s="19"/>
      <c r="AFN55" s="19"/>
      <c r="AFO55" s="19"/>
      <c r="AFP55" s="19"/>
      <c r="AFQ55" s="19"/>
      <c r="AFR55" s="19"/>
      <c r="AFS55" s="19"/>
      <c r="AFT55" s="19"/>
      <c r="AFU55" s="19"/>
      <c r="AFV55" s="19"/>
      <c r="AFW55" s="19"/>
      <c r="AFX55" s="19"/>
      <c r="AFY55" s="19"/>
      <c r="AFZ55" s="19"/>
      <c r="AGA55" s="19"/>
      <c r="AGB55" s="19"/>
      <c r="AGC55" s="19"/>
      <c r="AGD55" s="19"/>
      <c r="AGE55" s="19"/>
      <c r="AGF55" s="19"/>
      <c r="AGG55" s="19"/>
      <c r="AGH55" s="19"/>
      <c r="AGI55" s="19"/>
      <c r="AGJ55" s="19"/>
      <c r="AGK55" s="19"/>
      <c r="AGL55" s="19"/>
      <c r="AGM55" s="19"/>
      <c r="AGN55" s="19"/>
      <c r="AGO55" s="19"/>
      <c r="AGP55" s="19"/>
      <c r="AGQ55" s="19"/>
      <c r="AGR55" s="19"/>
      <c r="AGS55" s="19"/>
      <c r="AGT55" s="19"/>
      <c r="AGU55" s="19"/>
      <c r="AGV55" s="19"/>
      <c r="AGW55" s="19"/>
      <c r="AGX55" s="19"/>
      <c r="AGY55" s="19"/>
      <c r="AGZ55" s="19"/>
      <c r="AHA55" s="19"/>
      <c r="AHB55" s="19"/>
      <c r="AHC55" s="19"/>
      <c r="AHD55" s="19"/>
      <c r="AHE55" s="19"/>
      <c r="AHF55" s="19"/>
      <c r="AHG55" s="19"/>
      <c r="AHH55" s="19"/>
      <c r="AHI55" s="19"/>
      <c r="AHJ55" s="19"/>
      <c r="AHK55" s="19"/>
      <c r="AHL55" s="19"/>
      <c r="AHM55" s="19"/>
      <c r="AHN55" s="19"/>
      <c r="AHO55" s="19"/>
      <c r="AHP55" s="19"/>
      <c r="AHQ55" s="19"/>
      <c r="AHR55" s="19"/>
      <c r="AHS55" s="19"/>
      <c r="AHT55" s="19"/>
      <c r="AHU55" s="19"/>
      <c r="AHV55" s="19"/>
      <c r="AHW55" s="19"/>
      <c r="AHX55" s="19"/>
      <c r="AHY55" s="19"/>
      <c r="AHZ55" s="19"/>
      <c r="AIA55" s="19"/>
      <c r="AIB55" s="19"/>
      <c r="AIC55" s="19"/>
      <c r="AID55" s="19"/>
      <c r="AIE55" s="19"/>
      <c r="AIF55" s="19"/>
      <c r="AIG55" s="19"/>
      <c r="AIH55" s="19"/>
      <c r="AII55" s="19"/>
      <c r="AIJ55" s="19"/>
      <c r="AIK55" s="19"/>
      <c r="AIL55" s="19"/>
      <c r="AIM55" s="19"/>
      <c r="AIN55" s="19"/>
      <c r="AIO55" s="19"/>
      <c r="AIP55" s="19"/>
      <c r="AIQ55" s="19"/>
      <c r="AIR55" s="19"/>
      <c r="AIS55" s="19"/>
      <c r="AIT55" s="19"/>
      <c r="AIU55" s="19"/>
      <c r="AIV55" s="19"/>
      <c r="AIW55" s="19"/>
      <c r="AIX55" s="19"/>
      <c r="AIY55" s="19"/>
      <c r="AIZ55" s="19"/>
      <c r="AJA55" s="19"/>
      <c r="AJB55" s="19"/>
      <c r="AJC55" s="19"/>
      <c r="AJD55" s="19"/>
      <c r="AJE55" s="19"/>
      <c r="AJF55" s="19"/>
      <c r="AJG55" s="19"/>
      <c r="AJH55" s="19"/>
      <c r="AJI55" s="19"/>
      <c r="AJJ55" s="19"/>
      <c r="AJK55" s="19"/>
      <c r="AJL55" s="19"/>
      <c r="AJM55" s="19"/>
      <c r="AJN55" s="19"/>
      <c r="AJO55" s="19"/>
      <c r="AJP55" s="19"/>
      <c r="AJQ55" s="19"/>
      <c r="AJR55" s="19"/>
      <c r="AJS55" s="19"/>
      <c r="AJT55" s="19"/>
      <c r="AJU55" s="19"/>
      <c r="AJV55" s="19"/>
      <c r="AJW55" s="19"/>
      <c r="AJX55" s="19"/>
      <c r="AJY55" s="19"/>
      <c r="AJZ55" s="19"/>
      <c r="AKA55" s="19"/>
      <c r="AKB55" s="19"/>
      <c r="AKC55" s="19"/>
      <c r="AKD55" s="19"/>
      <c r="AKE55" s="19"/>
      <c r="AKF55" s="19"/>
      <c r="AKG55" s="19"/>
      <c r="AKH55" s="19"/>
      <c r="AKI55" s="19"/>
      <c r="AKJ55" s="19"/>
      <c r="AKK55" s="19"/>
      <c r="AKL55" s="19"/>
      <c r="AKM55" s="19"/>
      <c r="AKN55" s="19"/>
      <c r="AKO55" s="19"/>
      <c r="AKP55" s="19"/>
      <c r="AKQ55" s="19"/>
      <c r="AKR55" s="19"/>
      <c r="AKS55" s="19"/>
      <c r="AKT55" s="19"/>
      <c r="AKU55" s="19"/>
      <c r="AKV55" s="19"/>
      <c r="AKW55" s="19"/>
      <c r="AKX55" s="19"/>
      <c r="AKY55" s="19"/>
      <c r="AKZ55" s="19"/>
      <c r="ALA55" s="19"/>
      <c r="ALB55" s="19"/>
      <c r="ALC55" s="19"/>
      <c r="ALD55" s="19"/>
      <c r="ALE55" s="19"/>
      <c r="ALF55" s="19"/>
      <c r="ALG55" s="19"/>
      <c r="ALH55" s="19"/>
      <c r="ALI55" s="19"/>
      <c r="ALJ55" s="19"/>
      <c r="ALK55" s="19"/>
      <c r="ALL55" s="19"/>
      <c r="ALM55" s="19"/>
      <c r="ALN55" s="19"/>
      <c r="ALO55" s="19"/>
      <c r="ALP55" s="19"/>
      <c r="ALQ55" s="19"/>
      <c r="ALR55" s="19"/>
      <c r="ALS55" s="19"/>
      <c r="ALT55" s="19"/>
      <c r="ALU55" s="19"/>
      <c r="ALV55" s="19"/>
      <c r="ALW55" s="19"/>
      <c r="ALX55" s="19"/>
      <c r="ALY55" s="19"/>
      <c r="ALZ55" s="19"/>
      <c r="AMA55" s="19"/>
      <c r="AMB55" s="19"/>
      <c r="AMC55" s="19"/>
      <c r="AMD55" s="19"/>
    </row>
    <row r="56" spans="1:1018" s="18" customFormat="1" ht="38.25" x14ac:dyDescent="0.25">
      <c r="A56" s="23" t="s">
        <v>65</v>
      </c>
      <c r="B56" s="24" t="s">
        <v>66</v>
      </c>
      <c r="C56" s="24" t="s">
        <v>32</v>
      </c>
      <c r="D56" s="34" t="s">
        <v>33</v>
      </c>
      <c r="E56" s="34" t="s">
        <v>33</v>
      </c>
      <c r="F56" s="34" t="s">
        <v>33</v>
      </c>
      <c r="G56" s="29">
        <f t="shared" si="58"/>
        <v>61.451609999999995</v>
      </c>
      <c r="H56" s="29">
        <f t="shared" si="59"/>
        <v>61.451609999999995</v>
      </c>
      <c r="I56" s="34">
        <f t="shared" si="60"/>
        <v>28.941328563333329</v>
      </c>
      <c r="J56" s="29">
        <f t="shared" ref="J56:Q56" si="86">J57</f>
        <v>0</v>
      </c>
      <c r="K56" s="29">
        <f t="shared" si="86"/>
        <v>2.2620344833333332</v>
      </c>
      <c r="L56" s="29">
        <f t="shared" si="86"/>
        <v>0</v>
      </c>
      <c r="M56" s="29">
        <f t="shared" si="86"/>
        <v>0</v>
      </c>
      <c r="N56" s="29">
        <f t="shared" si="86"/>
        <v>0</v>
      </c>
      <c r="O56" s="29">
        <f t="shared" si="86"/>
        <v>26.679294079999995</v>
      </c>
      <c r="P56" s="29">
        <f t="shared" si="86"/>
        <v>61.451609999999995</v>
      </c>
      <c r="Q56" s="29">
        <f t="shared" si="86"/>
        <v>0</v>
      </c>
      <c r="R56" s="29">
        <f t="shared" si="62"/>
        <v>32.510281436666666</v>
      </c>
      <c r="S56" s="29" t="s">
        <v>33</v>
      </c>
      <c r="T56" s="29">
        <f t="shared" si="63"/>
        <v>-32.510281436666666</v>
      </c>
      <c r="U56" s="29" t="s">
        <v>33</v>
      </c>
      <c r="V56" s="34" t="s">
        <v>33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</row>
    <row r="57" spans="1:1018" s="18" customFormat="1" ht="38.25" x14ac:dyDescent="0.25">
      <c r="A57" s="23" t="s">
        <v>67</v>
      </c>
      <c r="B57" s="24" t="s">
        <v>68</v>
      </c>
      <c r="C57" s="24" t="s">
        <v>32</v>
      </c>
      <c r="D57" s="34" t="s">
        <v>33</v>
      </c>
      <c r="E57" s="34" t="s">
        <v>33</v>
      </c>
      <c r="F57" s="34" t="s">
        <v>33</v>
      </c>
      <c r="G57" s="29">
        <f t="shared" si="58"/>
        <v>61.451609999999995</v>
      </c>
      <c r="H57" s="29">
        <f t="shared" si="59"/>
        <v>61.451609999999995</v>
      </c>
      <c r="I57" s="34">
        <f t="shared" si="60"/>
        <v>28.941328563333329</v>
      </c>
      <c r="J57" s="29">
        <f t="shared" ref="J57:P57" si="87">SUM(J58,J61,J64)</f>
        <v>0</v>
      </c>
      <c r="K57" s="29">
        <f t="shared" si="87"/>
        <v>2.2620344833333332</v>
      </c>
      <c r="L57" s="29">
        <f t="shared" si="87"/>
        <v>0</v>
      </c>
      <c r="M57" s="29">
        <f t="shared" ref="M57" si="88">SUM(M58,M61,M64)</f>
        <v>0</v>
      </c>
      <c r="N57" s="29">
        <f t="shared" si="87"/>
        <v>0</v>
      </c>
      <c r="O57" s="29">
        <f t="shared" si="87"/>
        <v>26.679294079999995</v>
      </c>
      <c r="P57" s="29">
        <f t="shared" si="87"/>
        <v>61.451609999999995</v>
      </c>
      <c r="Q57" s="29">
        <f t="shared" ref="Q57" si="89">SUM(Q58,Q61,Q64)</f>
        <v>0</v>
      </c>
      <c r="R57" s="29">
        <f t="shared" si="62"/>
        <v>32.510281436666666</v>
      </c>
      <c r="S57" s="29" t="s">
        <v>33</v>
      </c>
      <c r="T57" s="29">
        <f t="shared" si="63"/>
        <v>-32.510281436666666</v>
      </c>
      <c r="U57" s="29" t="s">
        <v>33</v>
      </c>
      <c r="V57" s="34" t="s">
        <v>33</v>
      </c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</row>
    <row r="58" spans="1:1018" s="18" customFormat="1" ht="15.75" x14ac:dyDescent="0.25">
      <c r="A58" s="23" t="s">
        <v>97</v>
      </c>
      <c r="B58" s="24" t="s">
        <v>86</v>
      </c>
      <c r="C58" s="24" t="s">
        <v>32</v>
      </c>
      <c r="D58" s="34" t="s">
        <v>33</v>
      </c>
      <c r="E58" s="34" t="s">
        <v>33</v>
      </c>
      <c r="F58" s="34" t="s">
        <v>33</v>
      </c>
      <c r="G58" s="29">
        <f t="shared" si="58"/>
        <v>48.365369999999999</v>
      </c>
      <c r="H58" s="29">
        <f t="shared" si="59"/>
        <v>48.365369999999999</v>
      </c>
      <c r="I58" s="34">
        <f t="shared" si="60"/>
        <v>22.185561999999997</v>
      </c>
      <c r="J58" s="29">
        <f t="shared" ref="J58:N58" si="90">SUM(J59:J59)</f>
        <v>0</v>
      </c>
      <c r="K58" s="29">
        <f>SUM(K59:K60)</f>
        <v>2.1668441999999999</v>
      </c>
      <c r="L58" s="29">
        <f t="shared" si="90"/>
        <v>0</v>
      </c>
      <c r="M58" s="29">
        <f>SUM(M59:M60)</f>
        <v>0</v>
      </c>
      <c r="N58" s="29">
        <f t="shared" si="90"/>
        <v>0</v>
      </c>
      <c r="O58" s="29">
        <f>SUM(O59:O60)</f>
        <v>20.018717799999997</v>
      </c>
      <c r="P58" s="29">
        <f>SUM(P59:P60)</f>
        <v>48.365369999999999</v>
      </c>
      <c r="Q58" s="29">
        <f>SUM(Q59:Q60)</f>
        <v>0</v>
      </c>
      <c r="R58" s="29">
        <f t="shared" si="62"/>
        <v>26.179808000000001</v>
      </c>
      <c r="S58" s="29" t="s">
        <v>33</v>
      </c>
      <c r="T58" s="29">
        <f t="shared" si="63"/>
        <v>-26.179808000000001</v>
      </c>
      <c r="U58" s="29" t="s">
        <v>33</v>
      </c>
      <c r="V58" s="34" t="s">
        <v>33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  <c r="IS58" s="19"/>
      <c r="IT58" s="19"/>
      <c r="IU58" s="19"/>
      <c r="IV58" s="19"/>
      <c r="IW58" s="19"/>
      <c r="IX58" s="19"/>
      <c r="IY58" s="19"/>
      <c r="IZ58" s="19"/>
      <c r="JA58" s="19"/>
      <c r="JB58" s="19"/>
      <c r="JC58" s="19"/>
      <c r="JD58" s="19"/>
      <c r="JE58" s="19"/>
      <c r="JF58" s="19"/>
      <c r="JG58" s="19"/>
      <c r="JH58" s="19"/>
      <c r="JI58" s="19"/>
      <c r="JJ58" s="19"/>
      <c r="JK58" s="19"/>
      <c r="JL58" s="19"/>
      <c r="JM58" s="19"/>
      <c r="JN58" s="19"/>
      <c r="JO58" s="19"/>
      <c r="JP58" s="19"/>
      <c r="JQ58" s="19"/>
      <c r="JR58" s="19"/>
      <c r="JS58" s="19"/>
      <c r="JT58" s="19"/>
      <c r="JU58" s="19"/>
      <c r="JV58" s="19"/>
      <c r="JW58" s="19"/>
      <c r="JX58" s="19"/>
      <c r="JY58" s="19"/>
      <c r="JZ58" s="19"/>
      <c r="KA58" s="19"/>
      <c r="KB58" s="19"/>
      <c r="KC58" s="19"/>
      <c r="KD58" s="19"/>
      <c r="KE58" s="19"/>
      <c r="KF58" s="19"/>
      <c r="KG58" s="19"/>
      <c r="KH58" s="19"/>
      <c r="KI58" s="19"/>
      <c r="KJ58" s="19"/>
      <c r="KK58" s="19"/>
      <c r="KL58" s="19"/>
      <c r="KM58" s="19"/>
      <c r="KN58" s="19"/>
      <c r="KO58" s="19"/>
      <c r="KP58" s="19"/>
      <c r="KQ58" s="19"/>
      <c r="KR58" s="19"/>
      <c r="KS58" s="19"/>
      <c r="KT58" s="19"/>
      <c r="KU58" s="19"/>
      <c r="KV58" s="19"/>
      <c r="KW58" s="19"/>
      <c r="KX58" s="19"/>
      <c r="KY58" s="19"/>
      <c r="KZ58" s="19"/>
      <c r="LA58" s="19"/>
      <c r="LB58" s="19"/>
      <c r="LC58" s="19"/>
      <c r="LD58" s="19"/>
      <c r="LE58" s="19"/>
      <c r="LF58" s="19"/>
      <c r="LG58" s="19"/>
      <c r="LH58" s="19"/>
      <c r="LI58" s="19"/>
      <c r="LJ58" s="19"/>
      <c r="LK58" s="19"/>
      <c r="LL58" s="19"/>
      <c r="LM58" s="19"/>
      <c r="LN58" s="19"/>
      <c r="LO58" s="19"/>
      <c r="LP58" s="19"/>
      <c r="LQ58" s="19"/>
      <c r="LR58" s="19"/>
      <c r="LS58" s="19"/>
      <c r="LT58" s="19"/>
      <c r="LU58" s="19"/>
      <c r="LV58" s="19"/>
      <c r="LW58" s="19"/>
      <c r="LX58" s="19"/>
      <c r="LY58" s="19"/>
      <c r="LZ58" s="19"/>
      <c r="MA58" s="19"/>
      <c r="MB58" s="19"/>
      <c r="MC58" s="19"/>
      <c r="MD58" s="19"/>
      <c r="ME58" s="19"/>
      <c r="MF58" s="19"/>
      <c r="MG58" s="19"/>
      <c r="MH58" s="19"/>
      <c r="MI58" s="19"/>
      <c r="MJ58" s="19"/>
      <c r="MK58" s="19"/>
      <c r="ML58" s="19"/>
      <c r="MM58" s="19"/>
      <c r="MN58" s="19"/>
      <c r="MO58" s="19"/>
      <c r="MP58" s="19"/>
      <c r="MQ58" s="19"/>
      <c r="MR58" s="19"/>
      <c r="MS58" s="19"/>
      <c r="MT58" s="19"/>
      <c r="MU58" s="19"/>
      <c r="MV58" s="19"/>
      <c r="MW58" s="19"/>
      <c r="MX58" s="19"/>
      <c r="MY58" s="19"/>
      <c r="MZ58" s="19"/>
      <c r="NA58" s="19"/>
      <c r="NB58" s="19"/>
      <c r="NC58" s="19"/>
      <c r="ND58" s="19"/>
      <c r="NE58" s="19"/>
      <c r="NF58" s="19"/>
      <c r="NG58" s="19"/>
      <c r="NH58" s="19"/>
      <c r="NI58" s="19"/>
      <c r="NJ58" s="19"/>
      <c r="NK58" s="19"/>
      <c r="NL58" s="19"/>
      <c r="NM58" s="19"/>
      <c r="NN58" s="19"/>
      <c r="NO58" s="19"/>
      <c r="NP58" s="19"/>
      <c r="NQ58" s="19"/>
      <c r="NR58" s="19"/>
      <c r="NS58" s="19"/>
      <c r="NT58" s="19"/>
      <c r="NU58" s="19"/>
      <c r="NV58" s="19"/>
      <c r="NW58" s="19"/>
      <c r="NX58" s="19"/>
      <c r="NY58" s="19"/>
      <c r="NZ58" s="19"/>
      <c r="OA58" s="19"/>
      <c r="OB58" s="19"/>
      <c r="OC58" s="19"/>
      <c r="OD58" s="19"/>
      <c r="OE58" s="19"/>
      <c r="OF58" s="19"/>
      <c r="OG58" s="19"/>
      <c r="OH58" s="19"/>
      <c r="OI58" s="19"/>
      <c r="OJ58" s="19"/>
      <c r="OK58" s="19"/>
      <c r="OL58" s="19"/>
      <c r="OM58" s="19"/>
      <c r="ON58" s="19"/>
      <c r="OO58" s="19"/>
      <c r="OP58" s="19"/>
      <c r="OQ58" s="19"/>
      <c r="OR58" s="19"/>
      <c r="OS58" s="19"/>
      <c r="OT58" s="19"/>
      <c r="OU58" s="19"/>
      <c r="OV58" s="19"/>
      <c r="OW58" s="19"/>
      <c r="OX58" s="19"/>
      <c r="OY58" s="19"/>
      <c r="OZ58" s="19"/>
      <c r="PA58" s="19"/>
      <c r="PB58" s="19"/>
      <c r="PC58" s="19"/>
      <c r="PD58" s="19"/>
      <c r="PE58" s="19"/>
      <c r="PF58" s="19"/>
      <c r="PG58" s="19"/>
      <c r="PH58" s="19"/>
      <c r="PI58" s="19"/>
      <c r="PJ58" s="19"/>
      <c r="PK58" s="19"/>
      <c r="PL58" s="19"/>
      <c r="PM58" s="19"/>
      <c r="PN58" s="19"/>
      <c r="PO58" s="19"/>
      <c r="PP58" s="19"/>
      <c r="PQ58" s="19"/>
      <c r="PR58" s="19"/>
      <c r="PS58" s="19"/>
      <c r="PT58" s="19"/>
      <c r="PU58" s="19"/>
      <c r="PV58" s="19"/>
      <c r="PW58" s="19"/>
      <c r="PX58" s="19"/>
      <c r="PY58" s="19"/>
      <c r="PZ58" s="19"/>
      <c r="QA58" s="19"/>
      <c r="QB58" s="19"/>
      <c r="QC58" s="19"/>
      <c r="QD58" s="19"/>
      <c r="QE58" s="19"/>
      <c r="QF58" s="19"/>
      <c r="QG58" s="19"/>
      <c r="QH58" s="19"/>
      <c r="QI58" s="19"/>
      <c r="QJ58" s="19"/>
      <c r="QK58" s="19"/>
      <c r="QL58" s="19"/>
      <c r="QM58" s="19"/>
      <c r="QN58" s="19"/>
      <c r="QO58" s="19"/>
      <c r="QP58" s="19"/>
      <c r="QQ58" s="19"/>
      <c r="QR58" s="19"/>
      <c r="QS58" s="19"/>
      <c r="QT58" s="19"/>
      <c r="QU58" s="19"/>
      <c r="QV58" s="19"/>
      <c r="QW58" s="19"/>
      <c r="QX58" s="19"/>
      <c r="QY58" s="19"/>
      <c r="QZ58" s="19"/>
      <c r="RA58" s="19"/>
      <c r="RB58" s="19"/>
      <c r="RC58" s="19"/>
      <c r="RD58" s="19"/>
      <c r="RE58" s="19"/>
      <c r="RF58" s="19"/>
      <c r="RG58" s="19"/>
      <c r="RH58" s="19"/>
      <c r="RI58" s="19"/>
      <c r="RJ58" s="19"/>
      <c r="RK58" s="19"/>
      <c r="RL58" s="19"/>
      <c r="RM58" s="19"/>
      <c r="RN58" s="19"/>
      <c r="RO58" s="19"/>
      <c r="RP58" s="19"/>
      <c r="RQ58" s="19"/>
      <c r="RR58" s="19"/>
      <c r="RS58" s="19"/>
      <c r="RT58" s="19"/>
      <c r="RU58" s="19"/>
      <c r="RV58" s="19"/>
      <c r="RW58" s="19"/>
      <c r="RX58" s="19"/>
      <c r="RY58" s="19"/>
      <c r="RZ58" s="19"/>
      <c r="SA58" s="19"/>
      <c r="SB58" s="19"/>
      <c r="SC58" s="19"/>
      <c r="SD58" s="19"/>
      <c r="SE58" s="19"/>
      <c r="SF58" s="19"/>
      <c r="SG58" s="19"/>
      <c r="SH58" s="19"/>
      <c r="SI58" s="19"/>
      <c r="SJ58" s="19"/>
      <c r="SK58" s="19"/>
      <c r="SL58" s="19"/>
      <c r="SM58" s="19"/>
      <c r="SN58" s="19"/>
      <c r="SO58" s="19"/>
      <c r="SP58" s="19"/>
      <c r="SQ58" s="19"/>
      <c r="SR58" s="19"/>
      <c r="SS58" s="19"/>
      <c r="ST58" s="19"/>
      <c r="SU58" s="19"/>
      <c r="SV58" s="19"/>
      <c r="SW58" s="19"/>
      <c r="SX58" s="19"/>
      <c r="SY58" s="19"/>
      <c r="SZ58" s="19"/>
      <c r="TA58" s="19"/>
      <c r="TB58" s="19"/>
      <c r="TC58" s="19"/>
      <c r="TD58" s="19"/>
      <c r="TE58" s="19"/>
      <c r="TF58" s="19"/>
      <c r="TG58" s="19"/>
      <c r="TH58" s="19"/>
      <c r="TI58" s="19"/>
      <c r="TJ58" s="19"/>
      <c r="TK58" s="19"/>
      <c r="TL58" s="19"/>
      <c r="TM58" s="19"/>
      <c r="TN58" s="19"/>
      <c r="TO58" s="19"/>
      <c r="TP58" s="19"/>
      <c r="TQ58" s="19"/>
      <c r="TR58" s="19"/>
      <c r="TS58" s="19"/>
      <c r="TT58" s="19"/>
      <c r="TU58" s="19"/>
      <c r="TV58" s="19"/>
      <c r="TW58" s="19"/>
      <c r="TX58" s="19"/>
      <c r="TY58" s="19"/>
      <c r="TZ58" s="19"/>
      <c r="UA58" s="19"/>
      <c r="UB58" s="19"/>
      <c r="UC58" s="19"/>
      <c r="UD58" s="19"/>
      <c r="UE58" s="19"/>
      <c r="UF58" s="19"/>
      <c r="UG58" s="19"/>
      <c r="UH58" s="19"/>
      <c r="UI58" s="19"/>
      <c r="UJ58" s="19"/>
      <c r="UK58" s="19"/>
      <c r="UL58" s="19"/>
      <c r="UM58" s="19"/>
      <c r="UN58" s="19"/>
      <c r="UO58" s="19"/>
      <c r="UP58" s="19"/>
      <c r="UQ58" s="19"/>
      <c r="UR58" s="19"/>
      <c r="US58" s="19"/>
      <c r="UT58" s="19"/>
      <c r="UU58" s="19"/>
      <c r="UV58" s="19"/>
      <c r="UW58" s="19"/>
      <c r="UX58" s="19"/>
      <c r="UY58" s="19"/>
      <c r="UZ58" s="19"/>
      <c r="VA58" s="19"/>
      <c r="VB58" s="19"/>
      <c r="VC58" s="19"/>
      <c r="VD58" s="19"/>
      <c r="VE58" s="19"/>
      <c r="VF58" s="19"/>
      <c r="VG58" s="19"/>
      <c r="VH58" s="19"/>
      <c r="VI58" s="19"/>
      <c r="VJ58" s="19"/>
      <c r="VK58" s="19"/>
      <c r="VL58" s="19"/>
      <c r="VM58" s="19"/>
      <c r="VN58" s="19"/>
      <c r="VO58" s="19"/>
      <c r="VP58" s="19"/>
      <c r="VQ58" s="19"/>
      <c r="VR58" s="19"/>
      <c r="VS58" s="19"/>
      <c r="VT58" s="19"/>
      <c r="VU58" s="19"/>
      <c r="VV58" s="19"/>
      <c r="VW58" s="19"/>
      <c r="VX58" s="19"/>
      <c r="VY58" s="19"/>
      <c r="VZ58" s="19"/>
      <c r="WA58" s="19"/>
      <c r="WB58" s="19"/>
      <c r="WC58" s="19"/>
      <c r="WD58" s="19"/>
      <c r="WE58" s="19"/>
      <c r="WF58" s="19"/>
      <c r="WG58" s="19"/>
      <c r="WH58" s="19"/>
      <c r="WI58" s="19"/>
      <c r="WJ58" s="19"/>
      <c r="WK58" s="19"/>
      <c r="WL58" s="19"/>
      <c r="WM58" s="19"/>
      <c r="WN58" s="19"/>
      <c r="WO58" s="19"/>
      <c r="WP58" s="19"/>
      <c r="WQ58" s="19"/>
      <c r="WR58" s="19"/>
      <c r="WS58" s="19"/>
      <c r="WT58" s="19"/>
      <c r="WU58" s="19"/>
      <c r="WV58" s="19"/>
      <c r="WW58" s="19"/>
      <c r="WX58" s="19"/>
      <c r="WY58" s="19"/>
      <c r="WZ58" s="19"/>
      <c r="XA58" s="19"/>
      <c r="XB58" s="19"/>
      <c r="XC58" s="19"/>
      <c r="XD58" s="19"/>
      <c r="XE58" s="19"/>
      <c r="XF58" s="19"/>
      <c r="XG58" s="19"/>
      <c r="XH58" s="19"/>
      <c r="XI58" s="19"/>
      <c r="XJ58" s="19"/>
      <c r="XK58" s="19"/>
      <c r="XL58" s="19"/>
      <c r="XM58" s="19"/>
      <c r="XN58" s="19"/>
      <c r="XO58" s="19"/>
      <c r="XP58" s="19"/>
      <c r="XQ58" s="19"/>
      <c r="XR58" s="19"/>
      <c r="XS58" s="19"/>
      <c r="XT58" s="19"/>
      <c r="XU58" s="19"/>
      <c r="XV58" s="19"/>
      <c r="XW58" s="19"/>
      <c r="XX58" s="19"/>
      <c r="XY58" s="19"/>
      <c r="XZ58" s="19"/>
      <c r="YA58" s="19"/>
      <c r="YB58" s="19"/>
      <c r="YC58" s="19"/>
      <c r="YD58" s="19"/>
      <c r="YE58" s="19"/>
      <c r="YF58" s="19"/>
      <c r="YG58" s="19"/>
      <c r="YH58" s="19"/>
      <c r="YI58" s="19"/>
      <c r="YJ58" s="19"/>
      <c r="YK58" s="19"/>
      <c r="YL58" s="19"/>
      <c r="YM58" s="19"/>
      <c r="YN58" s="19"/>
      <c r="YO58" s="19"/>
      <c r="YP58" s="19"/>
      <c r="YQ58" s="19"/>
      <c r="YR58" s="19"/>
      <c r="YS58" s="19"/>
      <c r="YT58" s="19"/>
      <c r="YU58" s="19"/>
      <c r="YV58" s="19"/>
      <c r="YW58" s="19"/>
      <c r="YX58" s="19"/>
      <c r="YY58" s="19"/>
      <c r="YZ58" s="19"/>
      <c r="ZA58" s="19"/>
      <c r="ZB58" s="19"/>
      <c r="ZC58" s="19"/>
      <c r="ZD58" s="19"/>
      <c r="ZE58" s="19"/>
      <c r="ZF58" s="19"/>
      <c r="ZG58" s="19"/>
      <c r="ZH58" s="19"/>
      <c r="ZI58" s="19"/>
      <c r="ZJ58" s="19"/>
      <c r="ZK58" s="19"/>
      <c r="ZL58" s="19"/>
      <c r="ZM58" s="19"/>
      <c r="ZN58" s="19"/>
      <c r="ZO58" s="19"/>
      <c r="ZP58" s="19"/>
      <c r="ZQ58" s="19"/>
      <c r="ZR58" s="19"/>
      <c r="ZS58" s="19"/>
      <c r="ZT58" s="19"/>
      <c r="ZU58" s="19"/>
      <c r="ZV58" s="19"/>
      <c r="ZW58" s="19"/>
      <c r="ZX58" s="19"/>
      <c r="ZY58" s="19"/>
      <c r="ZZ58" s="19"/>
      <c r="AAA58" s="19"/>
      <c r="AAB58" s="19"/>
      <c r="AAC58" s="19"/>
      <c r="AAD58" s="19"/>
      <c r="AAE58" s="19"/>
      <c r="AAF58" s="19"/>
      <c r="AAG58" s="19"/>
      <c r="AAH58" s="19"/>
      <c r="AAI58" s="19"/>
      <c r="AAJ58" s="19"/>
      <c r="AAK58" s="19"/>
      <c r="AAL58" s="19"/>
      <c r="AAM58" s="19"/>
      <c r="AAN58" s="19"/>
      <c r="AAO58" s="19"/>
      <c r="AAP58" s="19"/>
      <c r="AAQ58" s="19"/>
      <c r="AAR58" s="19"/>
      <c r="AAS58" s="19"/>
      <c r="AAT58" s="19"/>
      <c r="AAU58" s="19"/>
      <c r="AAV58" s="19"/>
      <c r="AAW58" s="19"/>
      <c r="AAX58" s="19"/>
      <c r="AAY58" s="19"/>
      <c r="AAZ58" s="19"/>
      <c r="ABA58" s="19"/>
      <c r="ABB58" s="19"/>
      <c r="ABC58" s="19"/>
      <c r="ABD58" s="19"/>
      <c r="ABE58" s="19"/>
      <c r="ABF58" s="19"/>
      <c r="ABG58" s="19"/>
      <c r="ABH58" s="19"/>
      <c r="ABI58" s="19"/>
      <c r="ABJ58" s="19"/>
      <c r="ABK58" s="19"/>
      <c r="ABL58" s="19"/>
      <c r="ABM58" s="19"/>
      <c r="ABN58" s="19"/>
      <c r="ABO58" s="19"/>
      <c r="ABP58" s="19"/>
      <c r="ABQ58" s="19"/>
      <c r="ABR58" s="19"/>
      <c r="ABS58" s="19"/>
      <c r="ABT58" s="19"/>
      <c r="ABU58" s="19"/>
      <c r="ABV58" s="19"/>
      <c r="ABW58" s="19"/>
      <c r="ABX58" s="19"/>
      <c r="ABY58" s="19"/>
      <c r="ABZ58" s="19"/>
      <c r="ACA58" s="19"/>
      <c r="ACB58" s="19"/>
      <c r="ACC58" s="19"/>
      <c r="ACD58" s="19"/>
      <c r="ACE58" s="19"/>
      <c r="ACF58" s="19"/>
      <c r="ACG58" s="19"/>
      <c r="ACH58" s="19"/>
      <c r="ACI58" s="19"/>
      <c r="ACJ58" s="19"/>
      <c r="ACK58" s="19"/>
      <c r="ACL58" s="19"/>
      <c r="ACM58" s="19"/>
      <c r="ACN58" s="19"/>
      <c r="ACO58" s="19"/>
      <c r="ACP58" s="19"/>
      <c r="ACQ58" s="19"/>
      <c r="ACR58" s="19"/>
      <c r="ACS58" s="19"/>
      <c r="ACT58" s="19"/>
      <c r="ACU58" s="19"/>
      <c r="ACV58" s="19"/>
      <c r="ACW58" s="19"/>
      <c r="ACX58" s="19"/>
      <c r="ACY58" s="19"/>
      <c r="ACZ58" s="19"/>
      <c r="ADA58" s="19"/>
      <c r="ADB58" s="19"/>
      <c r="ADC58" s="19"/>
      <c r="ADD58" s="19"/>
      <c r="ADE58" s="19"/>
      <c r="ADF58" s="19"/>
      <c r="ADG58" s="19"/>
      <c r="ADH58" s="19"/>
      <c r="ADI58" s="19"/>
      <c r="ADJ58" s="19"/>
      <c r="ADK58" s="19"/>
      <c r="ADL58" s="19"/>
      <c r="ADM58" s="19"/>
      <c r="ADN58" s="19"/>
      <c r="ADO58" s="19"/>
      <c r="ADP58" s="19"/>
      <c r="ADQ58" s="19"/>
      <c r="ADR58" s="19"/>
      <c r="ADS58" s="19"/>
      <c r="ADT58" s="19"/>
      <c r="ADU58" s="19"/>
      <c r="ADV58" s="19"/>
      <c r="ADW58" s="19"/>
      <c r="ADX58" s="19"/>
      <c r="ADY58" s="19"/>
      <c r="ADZ58" s="19"/>
      <c r="AEA58" s="19"/>
      <c r="AEB58" s="19"/>
      <c r="AEC58" s="19"/>
      <c r="AED58" s="19"/>
      <c r="AEE58" s="19"/>
      <c r="AEF58" s="19"/>
      <c r="AEG58" s="19"/>
      <c r="AEH58" s="19"/>
      <c r="AEI58" s="19"/>
      <c r="AEJ58" s="19"/>
      <c r="AEK58" s="19"/>
      <c r="AEL58" s="19"/>
      <c r="AEM58" s="19"/>
      <c r="AEN58" s="19"/>
      <c r="AEO58" s="19"/>
      <c r="AEP58" s="19"/>
      <c r="AEQ58" s="19"/>
      <c r="AER58" s="19"/>
      <c r="AES58" s="19"/>
      <c r="AET58" s="19"/>
      <c r="AEU58" s="19"/>
      <c r="AEV58" s="19"/>
      <c r="AEW58" s="19"/>
      <c r="AEX58" s="19"/>
      <c r="AEY58" s="19"/>
      <c r="AEZ58" s="19"/>
      <c r="AFA58" s="19"/>
      <c r="AFB58" s="19"/>
      <c r="AFC58" s="19"/>
      <c r="AFD58" s="19"/>
      <c r="AFE58" s="19"/>
      <c r="AFF58" s="19"/>
      <c r="AFG58" s="19"/>
      <c r="AFH58" s="19"/>
      <c r="AFI58" s="19"/>
      <c r="AFJ58" s="19"/>
      <c r="AFK58" s="19"/>
      <c r="AFL58" s="19"/>
      <c r="AFM58" s="19"/>
      <c r="AFN58" s="19"/>
      <c r="AFO58" s="19"/>
      <c r="AFP58" s="19"/>
      <c r="AFQ58" s="19"/>
      <c r="AFR58" s="19"/>
      <c r="AFS58" s="19"/>
      <c r="AFT58" s="19"/>
      <c r="AFU58" s="19"/>
      <c r="AFV58" s="19"/>
      <c r="AFW58" s="19"/>
      <c r="AFX58" s="19"/>
      <c r="AFY58" s="19"/>
      <c r="AFZ58" s="19"/>
      <c r="AGA58" s="19"/>
      <c r="AGB58" s="19"/>
      <c r="AGC58" s="19"/>
      <c r="AGD58" s="19"/>
      <c r="AGE58" s="19"/>
      <c r="AGF58" s="19"/>
      <c r="AGG58" s="19"/>
      <c r="AGH58" s="19"/>
      <c r="AGI58" s="19"/>
      <c r="AGJ58" s="19"/>
      <c r="AGK58" s="19"/>
      <c r="AGL58" s="19"/>
      <c r="AGM58" s="19"/>
      <c r="AGN58" s="19"/>
      <c r="AGO58" s="19"/>
      <c r="AGP58" s="19"/>
      <c r="AGQ58" s="19"/>
      <c r="AGR58" s="19"/>
      <c r="AGS58" s="19"/>
      <c r="AGT58" s="19"/>
      <c r="AGU58" s="19"/>
      <c r="AGV58" s="19"/>
      <c r="AGW58" s="19"/>
      <c r="AGX58" s="19"/>
      <c r="AGY58" s="19"/>
      <c r="AGZ58" s="19"/>
      <c r="AHA58" s="19"/>
      <c r="AHB58" s="19"/>
      <c r="AHC58" s="19"/>
      <c r="AHD58" s="19"/>
      <c r="AHE58" s="19"/>
      <c r="AHF58" s="19"/>
      <c r="AHG58" s="19"/>
      <c r="AHH58" s="19"/>
      <c r="AHI58" s="19"/>
      <c r="AHJ58" s="19"/>
      <c r="AHK58" s="19"/>
      <c r="AHL58" s="19"/>
      <c r="AHM58" s="19"/>
      <c r="AHN58" s="19"/>
      <c r="AHO58" s="19"/>
      <c r="AHP58" s="19"/>
      <c r="AHQ58" s="19"/>
      <c r="AHR58" s="19"/>
      <c r="AHS58" s="19"/>
      <c r="AHT58" s="19"/>
      <c r="AHU58" s="19"/>
      <c r="AHV58" s="19"/>
      <c r="AHW58" s="19"/>
      <c r="AHX58" s="19"/>
      <c r="AHY58" s="19"/>
      <c r="AHZ58" s="19"/>
      <c r="AIA58" s="19"/>
      <c r="AIB58" s="19"/>
      <c r="AIC58" s="19"/>
      <c r="AID58" s="19"/>
      <c r="AIE58" s="19"/>
      <c r="AIF58" s="19"/>
      <c r="AIG58" s="19"/>
      <c r="AIH58" s="19"/>
      <c r="AII58" s="19"/>
      <c r="AIJ58" s="19"/>
      <c r="AIK58" s="19"/>
      <c r="AIL58" s="19"/>
      <c r="AIM58" s="19"/>
      <c r="AIN58" s="19"/>
      <c r="AIO58" s="19"/>
      <c r="AIP58" s="19"/>
      <c r="AIQ58" s="19"/>
      <c r="AIR58" s="19"/>
      <c r="AIS58" s="19"/>
      <c r="AIT58" s="19"/>
      <c r="AIU58" s="19"/>
      <c r="AIV58" s="19"/>
      <c r="AIW58" s="19"/>
      <c r="AIX58" s="19"/>
      <c r="AIY58" s="19"/>
      <c r="AIZ58" s="19"/>
      <c r="AJA58" s="19"/>
      <c r="AJB58" s="19"/>
      <c r="AJC58" s="19"/>
      <c r="AJD58" s="19"/>
      <c r="AJE58" s="19"/>
      <c r="AJF58" s="19"/>
      <c r="AJG58" s="19"/>
      <c r="AJH58" s="19"/>
      <c r="AJI58" s="19"/>
      <c r="AJJ58" s="19"/>
      <c r="AJK58" s="19"/>
      <c r="AJL58" s="19"/>
      <c r="AJM58" s="19"/>
      <c r="AJN58" s="19"/>
      <c r="AJO58" s="19"/>
      <c r="AJP58" s="19"/>
      <c r="AJQ58" s="19"/>
      <c r="AJR58" s="19"/>
      <c r="AJS58" s="19"/>
      <c r="AJT58" s="19"/>
      <c r="AJU58" s="19"/>
      <c r="AJV58" s="19"/>
      <c r="AJW58" s="19"/>
      <c r="AJX58" s="19"/>
      <c r="AJY58" s="19"/>
      <c r="AJZ58" s="19"/>
      <c r="AKA58" s="19"/>
      <c r="AKB58" s="19"/>
      <c r="AKC58" s="19"/>
      <c r="AKD58" s="19"/>
      <c r="AKE58" s="19"/>
      <c r="AKF58" s="19"/>
      <c r="AKG58" s="19"/>
      <c r="AKH58" s="19"/>
      <c r="AKI58" s="19"/>
      <c r="AKJ58" s="19"/>
      <c r="AKK58" s="19"/>
      <c r="AKL58" s="19"/>
      <c r="AKM58" s="19"/>
      <c r="AKN58" s="19"/>
      <c r="AKO58" s="19"/>
      <c r="AKP58" s="19"/>
      <c r="AKQ58" s="19"/>
      <c r="AKR58" s="19"/>
      <c r="AKS58" s="19"/>
      <c r="AKT58" s="19"/>
      <c r="AKU58" s="19"/>
      <c r="AKV58" s="19"/>
      <c r="AKW58" s="19"/>
      <c r="AKX58" s="19"/>
      <c r="AKY58" s="19"/>
      <c r="AKZ58" s="19"/>
      <c r="ALA58" s="19"/>
      <c r="ALB58" s="19"/>
      <c r="ALC58" s="19"/>
      <c r="ALD58" s="19"/>
      <c r="ALE58" s="19"/>
      <c r="ALF58" s="19"/>
      <c r="ALG58" s="19"/>
      <c r="ALH58" s="19"/>
      <c r="ALI58" s="19"/>
      <c r="ALJ58" s="19"/>
      <c r="ALK58" s="19"/>
      <c r="ALL58" s="19"/>
      <c r="ALM58" s="19"/>
      <c r="ALN58" s="19"/>
      <c r="ALO58" s="19"/>
      <c r="ALP58" s="19"/>
      <c r="ALQ58" s="19"/>
      <c r="ALR58" s="19"/>
      <c r="ALS58" s="19"/>
      <c r="ALT58" s="19"/>
      <c r="ALU58" s="19"/>
      <c r="ALV58" s="19"/>
      <c r="ALW58" s="19"/>
      <c r="ALX58" s="19"/>
      <c r="ALY58" s="19"/>
      <c r="ALZ58" s="19"/>
      <c r="AMA58" s="19"/>
      <c r="AMB58" s="19"/>
      <c r="AMC58" s="19"/>
      <c r="AMD58" s="19"/>
    </row>
    <row r="59" spans="1:1018" s="18" customFormat="1" ht="110.25" x14ac:dyDescent="0.25">
      <c r="A59" s="13" t="s">
        <v>97</v>
      </c>
      <c r="B59" s="80" t="s">
        <v>184</v>
      </c>
      <c r="C59" s="70" t="s">
        <v>141</v>
      </c>
      <c r="D59" s="22" t="s">
        <v>33</v>
      </c>
      <c r="E59" s="22" t="s">
        <v>33</v>
      </c>
      <c r="F59" s="22" t="s">
        <v>33</v>
      </c>
      <c r="G59" s="32">
        <f t="shared" si="58"/>
        <v>4.41587</v>
      </c>
      <c r="H59" s="32">
        <f t="shared" si="59"/>
        <v>4.41587</v>
      </c>
      <c r="I59" s="22">
        <f t="shared" si="60"/>
        <v>1.7438499999999999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0">
        <v>1.7438499999999999</v>
      </c>
      <c r="P59" s="32">
        <v>4.41587</v>
      </c>
      <c r="Q59" s="30">
        <v>0</v>
      </c>
      <c r="R59" s="32">
        <f t="shared" si="62"/>
        <v>2.6720199999999998</v>
      </c>
      <c r="S59" s="32" t="s">
        <v>33</v>
      </c>
      <c r="T59" s="32">
        <f t="shared" si="63"/>
        <v>-2.6720199999999998</v>
      </c>
      <c r="U59" s="32" t="s">
        <v>33</v>
      </c>
      <c r="V59" s="22" t="s">
        <v>33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19"/>
      <c r="NH59" s="19"/>
      <c r="NI59" s="19"/>
      <c r="NJ59" s="19"/>
      <c r="NK59" s="19"/>
      <c r="NL59" s="19"/>
      <c r="NM59" s="19"/>
      <c r="NN59" s="19"/>
      <c r="NO59" s="19"/>
      <c r="NP59" s="19"/>
      <c r="NQ59" s="19"/>
      <c r="NR59" s="19"/>
      <c r="NS59" s="19"/>
      <c r="NT59" s="19"/>
      <c r="NU59" s="19"/>
      <c r="NV59" s="19"/>
      <c r="NW59" s="19"/>
      <c r="NX59" s="19"/>
      <c r="NY59" s="19"/>
      <c r="NZ59" s="19"/>
      <c r="OA59" s="19"/>
      <c r="OB59" s="19"/>
      <c r="OC59" s="19"/>
      <c r="OD59" s="19"/>
      <c r="OE59" s="19"/>
      <c r="OF59" s="19"/>
      <c r="OG59" s="19"/>
      <c r="OH59" s="19"/>
      <c r="OI59" s="19"/>
      <c r="OJ59" s="19"/>
      <c r="OK59" s="19"/>
      <c r="OL59" s="19"/>
      <c r="OM59" s="19"/>
      <c r="ON59" s="19"/>
      <c r="OO59" s="19"/>
      <c r="OP59" s="19"/>
      <c r="OQ59" s="19"/>
      <c r="OR59" s="19"/>
      <c r="OS59" s="19"/>
      <c r="OT59" s="19"/>
      <c r="OU59" s="19"/>
      <c r="OV59" s="19"/>
      <c r="OW59" s="19"/>
      <c r="OX59" s="19"/>
      <c r="OY59" s="19"/>
      <c r="OZ59" s="19"/>
      <c r="PA59" s="19"/>
      <c r="PB59" s="19"/>
      <c r="PC59" s="19"/>
      <c r="PD59" s="19"/>
      <c r="PE59" s="19"/>
      <c r="PF59" s="19"/>
      <c r="PG59" s="19"/>
      <c r="PH59" s="19"/>
      <c r="PI59" s="19"/>
      <c r="PJ59" s="19"/>
      <c r="PK59" s="19"/>
      <c r="PL59" s="19"/>
      <c r="PM59" s="19"/>
      <c r="PN59" s="19"/>
      <c r="PO59" s="19"/>
      <c r="PP59" s="19"/>
      <c r="PQ59" s="19"/>
      <c r="PR59" s="19"/>
      <c r="PS59" s="19"/>
      <c r="PT59" s="19"/>
      <c r="PU59" s="19"/>
      <c r="PV59" s="19"/>
      <c r="PW59" s="19"/>
      <c r="PX59" s="19"/>
      <c r="PY59" s="19"/>
      <c r="PZ59" s="19"/>
      <c r="QA59" s="19"/>
      <c r="QB59" s="19"/>
      <c r="QC59" s="19"/>
      <c r="QD59" s="19"/>
      <c r="QE59" s="19"/>
      <c r="QF59" s="19"/>
      <c r="QG59" s="19"/>
      <c r="QH59" s="19"/>
      <c r="QI59" s="19"/>
      <c r="QJ59" s="19"/>
      <c r="QK59" s="19"/>
      <c r="QL59" s="19"/>
      <c r="QM59" s="19"/>
      <c r="QN59" s="19"/>
      <c r="QO59" s="19"/>
      <c r="QP59" s="19"/>
      <c r="QQ59" s="19"/>
      <c r="QR59" s="19"/>
      <c r="QS59" s="19"/>
      <c r="QT59" s="19"/>
      <c r="QU59" s="19"/>
      <c r="QV59" s="19"/>
      <c r="QW59" s="19"/>
      <c r="QX59" s="19"/>
      <c r="QY59" s="19"/>
      <c r="QZ59" s="19"/>
      <c r="RA59" s="19"/>
      <c r="RB59" s="19"/>
      <c r="RC59" s="19"/>
      <c r="RD59" s="19"/>
      <c r="RE59" s="19"/>
      <c r="RF59" s="19"/>
      <c r="RG59" s="19"/>
      <c r="RH59" s="19"/>
      <c r="RI59" s="19"/>
      <c r="RJ59" s="19"/>
      <c r="RK59" s="19"/>
      <c r="RL59" s="19"/>
      <c r="RM59" s="19"/>
      <c r="RN59" s="19"/>
      <c r="RO59" s="19"/>
      <c r="RP59" s="19"/>
      <c r="RQ59" s="19"/>
      <c r="RR59" s="19"/>
      <c r="RS59" s="19"/>
      <c r="RT59" s="19"/>
      <c r="RU59" s="19"/>
      <c r="RV59" s="19"/>
      <c r="RW59" s="19"/>
      <c r="RX59" s="19"/>
      <c r="RY59" s="19"/>
      <c r="RZ59" s="19"/>
      <c r="SA59" s="19"/>
      <c r="SB59" s="19"/>
      <c r="SC59" s="19"/>
      <c r="SD59" s="19"/>
      <c r="SE59" s="19"/>
      <c r="SF59" s="19"/>
      <c r="SG59" s="19"/>
      <c r="SH59" s="19"/>
      <c r="SI59" s="19"/>
      <c r="SJ59" s="19"/>
      <c r="SK59" s="19"/>
      <c r="SL59" s="19"/>
      <c r="SM59" s="19"/>
      <c r="SN59" s="19"/>
      <c r="SO59" s="19"/>
      <c r="SP59" s="19"/>
      <c r="SQ59" s="19"/>
      <c r="SR59" s="19"/>
      <c r="SS59" s="19"/>
      <c r="ST59" s="19"/>
      <c r="SU59" s="19"/>
      <c r="SV59" s="19"/>
      <c r="SW59" s="19"/>
      <c r="SX59" s="19"/>
      <c r="SY59" s="19"/>
      <c r="SZ59" s="19"/>
      <c r="TA59" s="19"/>
      <c r="TB59" s="19"/>
      <c r="TC59" s="19"/>
      <c r="TD59" s="19"/>
      <c r="TE59" s="19"/>
      <c r="TF59" s="19"/>
      <c r="TG59" s="19"/>
      <c r="TH59" s="19"/>
      <c r="TI59" s="19"/>
      <c r="TJ59" s="19"/>
      <c r="TK59" s="19"/>
      <c r="TL59" s="19"/>
      <c r="TM59" s="19"/>
      <c r="TN59" s="19"/>
      <c r="TO59" s="19"/>
      <c r="TP59" s="19"/>
      <c r="TQ59" s="19"/>
      <c r="TR59" s="19"/>
      <c r="TS59" s="19"/>
      <c r="TT59" s="19"/>
      <c r="TU59" s="19"/>
      <c r="TV59" s="19"/>
      <c r="TW59" s="19"/>
      <c r="TX59" s="19"/>
      <c r="TY59" s="19"/>
      <c r="TZ59" s="19"/>
      <c r="UA59" s="19"/>
      <c r="UB59" s="19"/>
      <c r="UC59" s="19"/>
      <c r="UD59" s="19"/>
      <c r="UE59" s="19"/>
      <c r="UF59" s="19"/>
      <c r="UG59" s="19"/>
      <c r="UH59" s="19"/>
      <c r="UI59" s="19"/>
      <c r="UJ59" s="19"/>
      <c r="UK59" s="19"/>
      <c r="UL59" s="19"/>
      <c r="UM59" s="19"/>
      <c r="UN59" s="19"/>
      <c r="UO59" s="19"/>
      <c r="UP59" s="19"/>
      <c r="UQ59" s="19"/>
      <c r="UR59" s="19"/>
      <c r="US59" s="19"/>
      <c r="UT59" s="19"/>
      <c r="UU59" s="19"/>
      <c r="UV59" s="19"/>
      <c r="UW59" s="19"/>
      <c r="UX59" s="19"/>
      <c r="UY59" s="19"/>
      <c r="UZ59" s="19"/>
      <c r="VA59" s="19"/>
      <c r="VB59" s="19"/>
      <c r="VC59" s="19"/>
      <c r="VD59" s="19"/>
      <c r="VE59" s="19"/>
      <c r="VF59" s="19"/>
      <c r="VG59" s="19"/>
      <c r="VH59" s="19"/>
      <c r="VI59" s="19"/>
      <c r="VJ59" s="19"/>
      <c r="VK59" s="19"/>
      <c r="VL59" s="19"/>
      <c r="VM59" s="19"/>
      <c r="VN59" s="19"/>
      <c r="VO59" s="19"/>
      <c r="VP59" s="19"/>
      <c r="VQ59" s="19"/>
      <c r="VR59" s="19"/>
      <c r="VS59" s="19"/>
      <c r="VT59" s="19"/>
      <c r="VU59" s="19"/>
      <c r="VV59" s="19"/>
      <c r="VW59" s="19"/>
      <c r="VX59" s="19"/>
      <c r="VY59" s="19"/>
      <c r="VZ59" s="19"/>
      <c r="WA59" s="19"/>
      <c r="WB59" s="19"/>
      <c r="WC59" s="19"/>
      <c r="WD59" s="19"/>
      <c r="WE59" s="19"/>
      <c r="WF59" s="19"/>
      <c r="WG59" s="19"/>
      <c r="WH59" s="19"/>
      <c r="WI59" s="19"/>
      <c r="WJ59" s="19"/>
      <c r="WK59" s="19"/>
      <c r="WL59" s="19"/>
      <c r="WM59" s="19"/>
      <c r="WN59" s="19"/>
      <c r="WO59" s="19"/>
      <c r="WP59" s="19"/>
      <c r="WQ59" s="19"/>
      <c r="WR59" s="19"/>
      <c r="WS59" s="19"/>
      <c r="WT59" s="19"/>
      <c r="WU59" s="19"/>
      <c r="WV59" s="19"/>
      <c r="WW59" s="19"/>
      <c r="WX59" s="19"/>
      <c r="WY59" s="19"/>
      <c r="WZ59" s="19"/>
      <c r="XA59" s="19"/>
      <c r="XB59" s="19"/>
      <c r="XC59" s="19"/>
      <c r="XD59" s="19"/>
      <c r="XE59" s="19"/>
      <c r="XF59" s="19"/>
      <c r="XG59" s="19"/>
      <c r="XH59" s="19"/>
      <c r="XI59" s="19"/>
      <c r="XJ59" s="19"/>
      <c r="XK59" s="19"/>
      <c r="XL59" s="19"/>
      <c r="XM59" s="19"/>
      <c r="XN59" s="19"/>
      <c r="XO59" s="19"/>
      <c r="XP59" s="19"/>
      <c r="XQ59" s="19"/>
      <c r="XR59" s="19"/>
      <c r="XS59" s="19"/>
      <c r="XT59" s="19"/>
      <c r="XU59" s="19"/>
      <c r="XV59" s="19"/>
      <c r="XW59" s="19"/>
      <c r="XX59" s="19"/>
      <c r="XY59" s="19"/>
      <c r="XZ59" s="19"/>
      <c r="YA59" s="19"/>
      <c r="YB59" s="19"/>
      <c r="YC59" s="19"/>
      <c r="YD59" s="19"/>
      <c r="YE59" s="19"/>
      <c r="YF59" s="19"/>
      <c r="YG59" s="19"/>
      <c r="YH59" s="19"/>
      <c r="YI59" s="19"/>
      <c r="YJ59" s="19"/>
      <c r="YK59" s="19"/>
      <c r="YL59" s="19"/>
      <c r="YM59" s="19"/>
      <c r="YN59" s="19"/>
      <c r="YO59" s="19"/>
      <c r="YP59" s="19"/>
      <c r="YQ59" s="19"/>
      <c r="YR59" s="19"/>
      <c r="YS59" s="19"/>
      <c r="YT59" s="19"/>
      <c r="YU59" s="19"/>
      <c r="YV59" s="19"/>
      <c r="YW59" s="19"/>
      <c r="YX59" s="19"/>
      <c r="YY59" s="19"/>
      <c r="YZ59" s="19"/>
      <c r="ZA59" s="19"/>
      <c r="ZB59" s="19"/>
      <c r="ZC59" s="19"/>
      <c r="ZD59" s="19"/>
      <c r="ZE59" s="19"/>
      <c r="ZF59" s="19"/>
      <c r="ZG59" s="19"/>
      <c r="ZH59" s="19"/>
      <c r="ZI59" s="19"/>
      <c r="ZJ59" s="19"/>
      <c r="ZK59" s="19"/>
      <c r="ZL59" s="19"/>
      <c r="ZM59" s="19"/>
      <c r="ZN59" s="19"/>
      <c r="ZO59" s="19"/>
      <c r="ZP59" s="19"/>
      <c r="ZQ59" s="19"/>
      <c r="ZR59" s="19"/>
      <c r="ZS59" s="19"/>
      <c r="ZT59" s="19"/>
      <c r="ZU59" s="19"/>
      <c r="ZV59" s="19"/>
      <c r="ZW59" s="19"/>
      <c r="ZX59" s="19"/>
      <c r="ZY59" s="19"/>
      <c r="ZZ59" s="19"/>
      <c r="AAA59" s="19"/>
      <c r="AAB59" s="19"/>
      <c r="AAC59" s="19"/>
      <c r="AAD59" s="19"/>
      <c r="AAE59" s="19"/>
      <c r="AAF59" s="19"/>
      <c r="AAG59" s="19"/>
      <c r="AAH59" s="19"/>
      <c r="AAI59" s="19"/>
      <c r="AAJ59" s="19"/>
      <c r="AAK59" s="19"/>
      <c r="AAL59" s="19"/>
      <c r="AAM59" s="19"/>
      <c r="AAN59" s="19"/>
      <c r="AAO59" s="19"/>
      <c r="AAP59" s="19"/>
      <c r="AAQ59" s="19"/>
      <c r="AAR59" s="19"/>
      <c r="AAS59" s="19"/>
      <c r="AAT59" s="19"/>
      <c r="AAU59" s="19"/>
      <c r="AAV59" s="19"/>
      <c r="AAW59" s="19"/>
      <c r="AAX59" s="19"/>
      <c r="AAY59" s="19"/>
      <c r="AAZ59" s="19"/>
      <c r="ABA59" s="19"/>
      <c r="ABB59" s="19"/>
      <c r="ABC59" s="19"/>
      <c r="ABD59" s="19"/>
      <c r="ABE59" s="19"/>
      <c r="ABF59" s="19"/>
      <c r="ABG59" s="19"/>
      <c r="ABH59" s="19"/>
      <c r="ABI59" s="19"/>
      <c r="ABJ59" s="19"/>
      <c r="ABK59" s="19"/>
      <c r="ABL59" s="19"/>
      <c r="ABM59" s="19"/>
      <c r="ABN59" s="19"/>
      <c r="ABO59" s="19"/>
      <c r="ABP59" s="19"/>
      <c r="ABQ59" s="19"/>
      <c r="ABR59" s="19"/>
      <c r="ABS59" s="19"/>
      <c r="ABT59" s="19"/>
      <c r="ABU59" s="19"/>
      <c r="ABV59" s="19"/>
      <c r="ABW59" s="19"/>
      <c r="ABX59" s="19"/>
      <c r="ABY59" s="19"/>
      <c r="ABZ59" s="19"/>
      <c r="ACA59" s="19"/>
      <c r="ACB59" s="19"/>
      <c r="ACC59" s="19"/>
      <c r="ACD59" s="19"/>
      <c r="ACE59" s="19"/>
      <c r="ACF59" s="19"/>
      <c r="ACG59" s="19"/>
      <c r="ACH59" s="19"/>
      <c r="ACI59" s="19"/>
      <c r="ACJ59" s="19"/>
      <c r="ACK59" s="19"/>
      <c r="ACL59" s="19"/>
      <c r="ACM59" s="19"/>
      <c r="ACN59" s="19"/>
      <c r="ACO59" s="19"/>
      <c r="ACP59" s="19"/>
      <c r="ACQ59" s="19"/>
      <c r="ACR59" s="19"/>
      <c r="ACS59" s="19"/>
      <c r="ACT59" s="19"/>
      <c r="ACU59" s="19"/>
      <c r="ACV59" s="19"/>
      <c r="ACW59" s="19"/>
      <c r="ACX59" s="19"/>
      <c r="ACY59" s="19"/>
      <c r="ACZ59" s="19"/>
      <c r="ADA59" s="19"/>
      <c r="ADB59" s="19"/>
      <c r="ADC59" s="19"/>
      <c r="ADD59" s="19"/>
      <c r="ADE59" s="19"/>
      <c r="ADF59" s="19"/>
      <c r="ADG59" s="19"/>
      <c r="ADH59" s="19"/>
      <c r="ADI59" s="19"/>
      <c r="ADJ59" s="19"/>
      <c r="ADK59" s="19"/>
      <c r="ADL59" s="19"/>
      <c r="ADM59" s="19"/>
      <c r="ADN59" s="19"/>
      <c r="ADO59" s="19"/>
      <c r="ADP59" s="19"/>
      <c r="ADQ59" s="19"/>
      <c r="ADR59" s="19"/>
      <c r="ADS59" s="19"/>
      <c r="ADT59" s="19"/>
      <c r="ADU59" s="19"/>
      <c r="ADV59" s="19"/>
      <c r="ADW59" s="19"/>
      <c r="ADX59" s="19"/>
      <c r="ADY59" s="19"/>
      <c r="ADZ59" s="19"/>
      <c r="AEA59" s="19"/>
      <c r="AEB59" s="19"/>
      <c r="AEC59" s="19"/>
      <c r="AED59" s="19"/>
      <c r="AEE59" s="19"/>
      <c r="AEF59" s="19"/>
      <c r="AEG59" s="19"/>
      <c r="AEH59" s="19"/>
      <c r="AEI59" s="19"/>
      <c r="AEJ59" s="19"/>
      <c r="AEK59" s="19"/>
      <c r="AEL59" s="19"/>
      <c r="AEM59" s="19"/>
      <c r="AEN59" s="19"/>
      <c r="AEO59" s="19"/>
      <c r="AEP59" s="19"/>
      <c r="AEQ59" s="19"/>
      <c r="AER59" s="19"/>
      <c r="AES59" s="19"/>
      <c r="AET59" s="19"/>
      <c r="AEU59" s="19"/>
      <c r="AEV59" s="19"/>
      <c r="AEW59" s="19"/>
      <c r="AEX59" s="19"/>
      <c r="AEY59" s="19"/>
      <c r="AEZ59" s="19"/>
      <c r="AFA59" s="19"/>
      <c r="AFB59" s="19"/>
      <c r="AFC59" s="19"/>
      <c r="AFD59" s="19"/>
      <c r="AFE59" s="19"/>
      <c r="AFF59" s="19"/>
      <c r="AFG59" s="19"/>
      <c r="AFH59" s="19"/>
      <c r="AFI59" s="19"/>
      <c r="AFJ59" s="19"/>
      <c r="AFK59" s="19"/>
      <c r="AFL59" s="19"/>
      <c r="AFM59" s="19"/>
      <c r="AFN59" s="19"/>
      <c r="AFO59" s="19"/>
      <c r="AFP59" s="19"/>
      <c r="AFQ59" s="19"/>
      <c r="AFR59" s="19"/>
      <c r="AFS59" s="19"/>
      <c r="AFT59" s="19"/>
      <c r="AFU59" s="19"/>
      <c r="AFV59" s="19"/>
      <c r="AFW59" s="19"/>
      <c r="AFX59" s="19"/>
      <c r="AFY59" s="19"/>
      <c r="AFZ59" s="19"/>
      <c r="AGA59" s="19"/>
      <c r="AGB59" s="19"/>
      <c r="AGC59" s="19"/>
      <c r="AGD59" s="19"/>
      <c r="AGE59" s="19"/>
      <c r="AGF59" s="19"/>
      <c r="AGG59" s="19"/>
      <c r="AGH59" s="19"/>
      <c r="AGI59" s="19"/>
      <c r="AGJ59" s="19"/>
      <c r="AGK59" s="19"/>
      <c r="AGL59" s="19"/>
      <c r="AGM59" s="19"/>
      <c r="AGN59" s="19"/>
      <c r="AGO59" s="19"/>
      <c r="AGP59" s="19"/>
      <c r="AGQ59" s="19"/>
      <c r="AGR59" s="19"/>
      <c r="AGS59" s="19"/>
      <c r="AGT59" s="19"/>
      <c r="AGU59" s="19"/>
      <c r="AGV59" s="19"/>
      <c r="AGW59" s="19"/>
      <c r="AGX59" s="19"/>
      <c r="AGY59" s="19"/>
      <c r="AGZ59" s="19"/>
      <c r="AHA59" s="19"/>
      <c r="AHB59" s="19"/>
      <c r="AHC59" s="19"/>
      <c r="AHD59" s="19"/>
      <c r="AHE59" s="19"/>
      <c r="AHF59" s="19"/>
      <c r="AHG59" s="19"/>
      <c r="AHH59" s="19"/>
      <c r="AHI59" s="19"/>
      <c r="AHJ59" s="19"/>
      <c r="AHK59" s="19"/>
      <c r="AHL59" s="19"/>
      <c r="AHM59" s="19"/>
      <c r="AHN59" s="19"/>
      <c r="AHO59" s="19"/>
      <c r="AHP59" s="19"/>
      <c r="AHQ59" s="19"/>
      <c r="AHR59" s="19"/>
      <c r="AHS59" s="19"/>
      <c r="AHT59" s="19"/>
      <c r="AHU59" s="19"/>
      <c r="AHV59" s="19"/>
      <c r="AHW59" s="19"/>
      <c r="AHX59" s="19"/>
      <c r="AHY59" s="19"/>
      <c r="AHZ59" s="19"/>
      <c r="AIA59" s="19"/>
      <c r="AIB59" s="19"/>
      <c r="AIC59" s="19"/>
      <c r="AID59" s="19"/>
      <c r="AIE59" s="19"/>
      <c r="AIF59" s="19"/>
      <c r="AIG59" s="19"/>
      <c r="AIH59" s="19"/>
      <c r="AII59" s="19"/>
      <c r="AIJ59" s="19"/>
      <c r="AIK59" s="19"/>
      <c r="AIL59" s="19"/>
      <c r="AIM59" s="19"/>
      <c r="AIN59" s="19"/>
      <c r="AIO59" s="19"/>
      <c r="AIP59" s="19"/>
      <c r="AIQ59" s="19"/>
      <c r="AIR59" s="19"/>
      <c r="AIS59" s="19"/>
      <c r="AIT59" s="19"/>
      <c r="AIU59" s="19"/>
      <c r="AIV59" s="19"/>
      <c r="AIW59" s="19"/>
      <c r="AIX59" s="19"/>
      <c r="AIY59" s="19"/>
      <c r="AIZ59" s="19"/>
      <c r="AJA59" s="19"/>
      <c r="AJB59" s="19"/>
      <c r="AJC59" s="19"/>
      <c r="AJD59" s="19"/>
      <c r="AJE59" s="19"/>
      <c r="AJF59" s="19"/>
      <c r="AJG59" s="19"/>
      <c r="AJH59" s="19"/>
      <c r="AJI59" s="19"/>
      <c r="AJJ59" s="19"/>
      <c r="AJK59" s="19"/>
      <c r="AJL59" s="19"/>
      <c r="AJM59" s="19"/>
      <c r="AJN59" s="19"/>
      <c r="AJO59" s="19"/>
      <c r="AJP59" s="19"/>
      <c r="AJQ59" s="19"/>
      <c r="AJR59" s="19"/>
      <c r="AJS59" s="19"/>
      <c r="AJT59" s="19"/>
      <c r="AJU59" s="19"/>
      <c r="AJV59" s="19"/>
      <c r="AJW59" s="19"/>
      <c r="AJX59" s="19"/>
      <c r="AJY59" s="19"/>
      <c r="AJZ59" s="19"/>
      <c r="AKA59" s="19"/>
      <c r="AKB59" s="19"/>
      <c r="AKC59" s="19"/>
      <c r="AKD59" s="19"/>
      <c r="AKE59" s="19"/>
      <c r="AKF59" s="19"/>
      <c r="AKG59" s="19"/>
      <c r="AKH59" s="19"/>
      <c r="AKI59" s="19"/>
      <c r="AKJ59" s="19"/>
      <c r="AKK59" s="19"/>
      <c r="AKL59" s="19"/>
      <c r="AKM59" s="19"/>
      <c r="AKN59" s="19"/>
      <c r="AKO59" s="19"/>
      <c r="AKP59" s="19"/>
      <c r="AKQ59" s="19"/>
      <c r="AKR59" s="19"/>
      <c r="AKS59" s="19"/>
      <c r="AKT59" s="19"/>
      <c r="AKU59" s="19"/>
      <c r="AKV59" s="19"/>
      <c r="AKW59" s="19"/>
      <c r="AKX59" s="19"/>
      <c r="AKY59" s="19"/>
      <c r="AKZ59" s="19"/>
      <c r="ALA59" s="19"/>
      <c r="ALB59" s="19"/>
      <c r="ALC59" s="19"/>
      <c r="ALD59" s="19"/>
      <c r="ALE59" s="19"/>
      <c r="ALF59" s="19"/>
      <c r="ALG59" s="19"/>
      <c r="ALH59" s="19"/>
      <c r="ALI59" s="19"/>
      <c r="ALJ59" s="19"/>
      <c r="ALK59" s="19"/>
      <c r="ALL59" s="19"/>
      <c r="ALM59" s="19"/>
      <c r="ALN59" s="19"/>
      <c r="ALO59" s="19"/>
      <c r="ALP59" s="19"/>
      <c r="ALQ59" s="19"/>
      <c r="ALR59" s="19"/>
      <c r="ALS59" s="19"/>
      <c r="ALT59" s="19"/>
      <c r="ALU59" s="19"/>
      <c r="ALV59" s="19"/>
      <c r="ALW59" s="19"/>
      <c r="ALX59" s="19"/>
      <c r="ALY59" s="19"/>
      <c r="ALZ59" s="19"/>
      <c r="AMA59" s="19"/>
      <c r="AMB59" s="19"/>
      <c r="AMC59" s="19"/>
      <c r="AMD59" s="19"/>
    </row>
    <row r="60" spans="1:1018" s="18" customFormat="1" ht="47.25" x14ac:dyDescent="0.25">
      <c r="A60" s="13" t="s">
        <v>97</v>
      </c>
      <c r="B60" s="80" t="s">
        <v>185</v>
      </c>
      <c r="C60" s="70" t="s">
        <v>142</v>
      </c>
      <c r="D60" s="22" t="s">
        <v>33</v>
      </c>
      <c r="E60" s="22" t="s">
        <v>33</v>
      </c>
      <c r="F60" s="22" t="s">
        <v>33</v>
      </c>
      <c r="G60" s="32">
        <f t="shared" ref="G60:G61" si="91">H60</f>
        <v>43.9495</v>
      </c>
      <c r="H60" s="32">
        <f t="shared" ref="H60:H61" si="92">SUM(J60,L60,N60,P60)</f>
        <v>43.9495</v>
      </c>
      <c r="I60" s="22">
        <f t="shared" ref="I60:I61" si="93">SUM(K60,M60,O60,Q60)</f>
        <v>20.441711999999999</v>
      </c>
      <c r="J60" s="32">
        <v>0</v>
      </c>
      <c r="K60" s="32">
        <v>2.1668441999999999</v>
      </c>
      <c r="L60" s="32">
        <v>0</v>
      </c>
      <c r="M60" s="30">
        <v>0</v>
      </c>
      <c r="N60" s="32">
        <v>0</v>
      </c>
      <c r="O60" s="30">
        <v>18.274867799999999</v>
      </c>
      <c r="P60" s="32">
        <v>43.9495</v>
      </c>
      <c r="Q60" s="30">
        <v>0</v>
      </c>
      <c r="R60" s="32">
        <f t="shared" ref="R60:R61" si="94">H60-I60</f>
        <v>23.507788000000001</v>
      </c>
      <c r="S60" s="32" t="s">
        <v>33</v>
      </c>
      <c r="T60" s="32">
        <f t="shared" ref="T60:T61" si="95">I60-H60</f>
        <v>-23.507788000000001</v>
      </c>
      <c r="U60" s="32" t="s">
        <v>33</v>
      </c>
      <c r="V60" s="22" t="s">
        <v>33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  <c r="IS60" s="19"/>
      <c r="IT60" s="19"/>
      <c r="IU60" s="19"/>
      <c r="IV60" s="19"/>
      <c r="IW60" s="19"/>
      <c r="IX60" s="19"/>
      <c r="IY60" s="19"/>
      <c r="IZ60" s="19"/>
      <c r="JA60" s="19"/>
      <c r="JB60" s="19"/>
      <c r="JC60" s="19"/>
      <c r="JD60" s="19"/>
      <c r="JE60" s="19"/>
      <c r="JF60" s="19"/>
      <c r="JG60" s="19"/>
      <c r="JH60" s="19"/>
      <c r="JI60" s="19"/>
      <c r="JJ60" s="19"/>
      <c r="JK60" s="19"/>
      <c r="JL60" s="19"/>
      <c r="JM60" s="19"/>
      <c r="JN60" s="19"/>
      <c r="JO60" s="19"/>
      <c r="JP60" s="19"/>
      <c r="JQ60" s="19"/>
      <c r="JR60" s="19"/>
      <c r="JS60" s="19"/>
      <c r="JT60" s="19"/>
      <c r="JU60" s="19"/>
      <c r="JV60" s="19"/>
      <c r="JW60" s="19"/>
      <c r="JX60" s="19"/>
      <c r="JY60" s="19"/>
      <c r="JZ60" s="19"/>
      <c r="KA60" s="19"/>
      <c r="KB60" s="19"/>
      <c r="KC60" s="19"/>
      <c r="KD60" s="19"/>
      <c r="KE60" s="19"/>
      <c r="KF60" s="19"/>
      <c r="KG60" s="19"/>
      <c r="KH60" s="19"/>
      <c r="KI60" s="19"/>
      <c r="KJ60" s="19"/>
      <c r="KK60" s="19"/>
      <c r="KL60" s="19"/>
      <c r="KM60" s="19"/>
      <c r="KN60" s="19"/>
      <c r="KO60" s="19"/>
      <c r="KP60" s="19"/>
      <c r="KQ60" s="19"/>
      <c r="KR60" s="19"/>
      <c r="KS60" s="19"/>
      <c r="KT60" s="19"/>
      <c r="KU60" s="19"/>
      <c r="KV60" s="19"/>
      <c r="KW60" s="19"/>
      <c r="KX60" s="19"/>
      <c r="KY60" s="19"/>
      <c r="KZ60" s="19"/>
      <c r="LA60" s="19"/>
      <c r="LB60" s="19"/>
      <c r="LC60" s="19"/>
      <c r="LD60" s="19"/>
      <c r="LE60" s="19"/>
      <c r="LF60" s="19"/>
      <c r="LG60" s="19"/>
      <c r="LH60" s="19"/>
      <c r="LI60" s="19"/>
      <c r="LJ60" s="19"/>
      <c r="LK60" s="19"/>
      <c r="LL60" s="19"/>
      <c r="LM60" s="19"/>
      <c r="LN60" s="19"/>
      <c r="LO60" s="19"/>
      <c r="LP60" s="19"/>
      <c r="LQ60" s="19"/>
      <c r="LR60" s="19"/>
      <c r="LS60" s="19"/>
      <c r="LT60" s="19"/>
      <c r="LU60" s="19"/>
      <c r="LV60" s="19"/>
      <c r="LW60" s="19"/>
      <c r="LX60" s="19"/>
      <c r="LY60" s="19"/>
      <c r="LZ60" s="19"/>
      <c r="MA60" s="19"/>
      <c r="MB60" s="19"/>
      <c r="MC60" s="19"/>
      <c r="MD60" s="19"/>
      <c r="ME60" s="19"/>
      <c r="MF60" s="19"/>
      <c r="MG60" s="19"/>
      <c r="MH60" s="19"/>
      <c r="MI60" s="19"/>
      <c r="MJ60" s="19"/>
      <c r="MK60" s="19"/>
      <c r="ML60" s="19"/>
      <c r="MM60" s="19"/>
      <c r="MN60" s="19"/>
      <c r="MO60" s="19"/>
      <c r="MP60" s="19"/>
      <c r="MQ60" s="19"/>
      <c r="MR60" s="19"/>
      <c r="MS60" s="19"/>
      <c r="MT60" s="19"/>
      <c r="MU60" s="19"/>
      <c r="MV60" s="19"/>
      <c r="MW60" s="19"/>
      <c r="MX60" s="19"/>
      <c r="MY60" s="19"/>
      <c r="MZ60" s="19"/>
      <c r="NA60" s="19"/>
      <c r="NB60" s="19"/>
      <c r="NC60" s="19"/>
      <c r="ND60" s="19"/>
      <c r="NE60" s="19"/>
      <c r="NF60" s="19"/>
      <c r="NG60" s="19"/>
      <c r="NH60" s="19"/>
      <c r="NI60" s="19"/>
      <c r="NJ60" s="19"/>
      <c r="NK60" s="19"/>
      <c r="NL60" s="19"/>
      <c r="NM60" s="19"/>
      <c r="NN60" s="19"/>
      <c r="NO60" s="19"/>
      <c r="NP60" s="19"/>
      <c r="NQ60" s="19"/>
      <c r="NR60" s="19"/>
      <c r="NS60" s="19"/>
      <c r="NT60" s="19"/>
      <c r="NU60" s="19"/>
      <c r="NV60" s="19"/>
      <c r="NW60" s="19"/>
      <c r="NX60" s="19"/>
      <c r="NY60" s="19"/>
      <c r="NZ60" s="19"/>
      <c r="OA60" s="19"/>
      <c r="OB60" s="19"/>
      <c r="OC60" s="19"/>
      <c r="OD60" s="19"/>
      <c r="OE60" s="19"/>
      <c r="OF60" s="19"/>
      <c r="OG60" s="19"/>
      <c r="OH60" s="19"/>
      <c r="OI60" s="19"/>
      <c r="OJ60" s="19"/>
      <c r="OK60" s="19"/>
      <c r="OL60" s="19"/>
      <c r="OM60" s="19"/>
      <c r="ON60" s="19"/>
      <c r="OO60" s="19"/>
      <c r="OP60" s="19"/>
      <c r="OQ60" s="19"/>
      <c r="OR60" s="19"/>
      <c r="OS60" s="19"/>
      <c r="OT60" s="19"/>
      <c r="OU60" s="19"/>
      <c r="OV60" s="19"/>
      <c r="OW60" s="19"/>
      <c r="OX60" s="19"/>
      <c r="OY60" s="19"/>
      <c r="OZ60" s="19"/>
      <c r="PA60" s="19"/>
      <c r="PB60" s="19"/>
      <c r="PC60" s="19"/>
      <c r="PD60" s="19"/>
      <c r="PE60" s="19"/>
      <c r="PF60" s="19"/>
      <c r="PG60" s="19"/>
      <c r="PH60" s="19"/>
      <c r="PI60" s="19"/>
      <c r="PJ60" s="19"/>
      <c r="PK60" s="19"/>
      <c r="PL60" s="19"/>
      <c r="PM60" s="19"/>
      <c r="PN60" s="19"/>
      <c r="PO60" s="19"/>
      <c r="PP60" s="19"/>
      <c r="PQ60" s="19"/>
      <c r="PR60" s="19"/>
      <c r="PS60" s="19"/>
      <c r="PT60" s="19"/>
      <c r="PU60" s="19"/>
      <c r="PV60" s="19"/>
      <c r="PW60" s="19"/>
      <c r="PX60" s="19"/>
      <c r="PY60" s="19"/>
      <c r="PZ60" s="19"/>
      <c r="QA60" s="19"/>
      <c r="QB60" s="19"/>
      <c r="QC60" s="19"/>
      <c r="QD60" s="19"/>
      <c r="QE60" s="19"/>
      <c r="QF60" s="19"/>
      <c r="QG60" s="19"/>
      <c r="QH60" s="19"/>
      <c r="QI60" s="19"/>
      <c r="QJ60" s="19"/>
      <c r="QK60" s="19"/>
      <c r="QL60" s="19"/>
      <c r="QM60" s="19"/>
      <c r="QN60" s="19"/>
      <c r="QO60" s="19"/>
      <c r="QP60" s="19"/>
      <c r="QQ60" s="19"/>
      <c r="QR60" s="19"/>
      <c r="QS60" s="19"/>
      <c r="QT60" s="19"/>
      <c r="QU60" s="19"/>
      <c r="QV60" s="19"/>
      <c r="QW60" s="19"/>
      <c r="QX60" s="19"/>
      <c r="QY60" s="19"/>
      <c r="QZ60" s="19"/>
      <c r="RA60" s="19"/>
      <c r="RB60" s="19"/>
      <c r="RC60" s="19"/>
      <c r="RD60" s="19"/>
      <c r="RE60" s="19"/>
      <c r="RF60" s="19"/>
      <c r="RG60" s="19"/>
      <c r="RH60" s="19"/>
      <c r="RI60" s="19"/>
      <c r="RJ60" s="19"/>
      <c r="RK60" s="19"/>
      <c r="RL60" s="19"/>
      <c r="RM60" s="19"/>
      <c r="RN60" s="19"/>
      <c r="RO60" s="19"/>
      <c r="RP60" s="19"/>
      <c r="RQ60" s="19"/>
      <c r="RR60" s="19"/>
      <c r="RS60" s="19"/>
      <c r="RT60" s="19"/>
      <c r="RU60" s="19"/>
      <c r="RV60" s="19"/>
      <c r="RW60" s="19"/>
      <c r="RX60" s="19"/>
      <c r="RY60" s="19"/>
      <c r="RZ60" s="19"/>
      <c r="SA60" s="19"/>
      <c r="SB60" s="19"/>
      <c r="SC60" s="19"/>
      <c r="SD60" s="19"/>
      <c r="SE60" s="19"/>
      <c r="SF60" s="19"/>
      <c r="SG60" s="19"/>
      <c r="SH60" s="19"/>
      <c r="SI60" s="19"/>
      <c r="SJ60" s="19"/>
      <c r="SK60" s="19"/>
      <c r="SL60" s="19"/>
      <c r="SM60" s="19"/>
      <c r="SN60" s="19"/>
      <c r="SO60" s="19"/>
      <c r="SP60" s="19"/>
      <c r="SQ60" s="19"/>
      <c r="SR60" s="19"/>
      <c r="SS60" s="19"/>
      <c r="ST60" s="19"/>
      <c r="SU60" s="19"/>
      <c r="SV60" s="19"/>
      <c r="SW60" s="19"/>
      <c r="SX60" s="19"/>
      <c r="SY60" s="19"/>
      <c r="SZ60" s="19"/>
      <c r="TA60" s="19"/>
      <c r="TB60" s="19"/>
      <c r="TC60" s="19"/>
      <c r="TD60" s="19"/>
      <c r="TE60" s="19"/>
      <c r="TF60" s="19"/>
      <c r="TG60" s="19"/>
      <c r="TH60" s="19"/>
      <c r="TI60" s="19"/>
      <c r="TJ60" s="19"/>
      <c r="TK60" s="19"/>
      <c r="TL60" s="19"/>
      <c r="TM60" s="19"/>
      <c r="TN60" s="19"/>
      <c r="TO60" s="19"/>
      <c r="TP60" s="19"/>
      <c r="TQ60" s="19"/>
      <c r="TR60" s="19"/>
      <c r="TS60" s="19"/>
      <c r="TT60" s="19"/>
      <c r="TU60" s="19"/>
      <c r="TV60" s="19"/>
      <c r="TW60" s="19"/>
      <c r="TX60" s="19"/>
      <c r="TY60" s="19"/>
      <c r="TZ60" s="19"/>
      <c r="UA60" s="19"/>
      <c r="UB60" s="19"/>
      <c r="UC60" s="19"/>
      <c r="UD60" s="19"/>
      <c r="UE60" s="19"/>
      <c r="UF60" s="19"/>
      <c r="UG60" s="19"/>
      <c r="UH60" s="19"/>
      <c r="UI60" s="19"/>
      <c r="UJ60" s="19"/>
      <c r="UK60" s="19"/>
      <c r="UL60" s="19"/>
      <c r="UM60" s="19"/>
      <c r="UN60" s="19"/>
      <c r="UO60" s="19"/>
      <c r="UP60" s="19"/>
      <c r="UQ60" s="19"/>
      <c r="UR60" s="19"/>
      <c r="US60" s="19"/>
      <c r="UT60" s="19"/>
      <c r="UU60" s="19"/>
      <c r="UV60" s="19"/>
      <c r="UW60" s="19"/>
      <c r="UX60" s="19"/>
      <c r="UY60" s="19"/>
      <c r="UZ60" s="19"/>
      <c r="VA60" s="19"/>
      <c r="VB60" s="19"/>
      <c r="VC60" s="19"/>
      <c r="VD60" s="19"/>
      <c r="VE60" s="19"/>
      <c r="VF60" s="19"/>
      <c r="VG60" s="19"/>
      <c r="VH60" s="19"/>
      <c r="VI60" s="19"/>
      <c r="VJ60" s="19"/>
      <c r="VK60" s="19"/>
      <c r="VL60" s="19"/>
      <c r="VM60" s="19"/>
      <c r="VN60" s="19"/>
      <c r="VO60" s="19"/>
      <c r="VP60" s="19"/>
      <c r="VQ60" s="19"/>
      <c r="VR60" s="19"/>
      <c r="VS60" s="19"/>
      <c r="VT60" s="19"/>
      <c r="VU60" s="19"/>
      <c r="VV60" s="19"/>
      <c r="VW60" s="19"/>
      <c r="VX60" s="19"/>
      <c r="VY60" s="19"/>
      <c r="VZ60" s="19"/>
      <c r="WA60" s="19"/>
      <c r="WB60" s="19"/>
      <c r="WC60" s="19"/>
      <c r="WD60" s="19"/>
      <c r="WE60" s="19"/>
      <c r="WF60" s="19"/>
      <c r="WG60" s="19"/>
      <c r="WH60" s="19"/>
      <c r="WI60" s="19"/>
      <c r="WJ60" s="19"/>
      <c r="WK60" s="19"/>
      <c r="WL60" s="19"/>
      <c r="WM60" s="19"/>
      <c r="WN60" s="19"/>
      <c r="WO60" s="19"/>
      <c r="WP60" s="19"/>
      <c r="WQ60" s="19"/>
      <c r="WR60" s="19"/>
      <c r="WS60" s="19"/>
      <c r="WT60" s="19"/>
      <c r="WU60" s="19"/>
      <c r="WV60" s="19"/>
      <c r="WW60" s="19"/>
      <c r="WX60" s="19"/>
      <c r="WY60" s="19"/>
      <c r="WZ60" s="19"/>
      <c r="XA60" s="19"/>
      <c r="XB60" s="19"/>
      <c r="XC60" s="19"/>
      <c r="XD60" s="19"/>
      <c r="XE60" s="19"/>
      <c r="XF60" s="19"/>
      <c r="XG60" s="19"/>
      <c r="XH60" s="19"/>
      <c r="XI60" s="19"/>
      <c r="XJ60" s="19"/>
      <c r="XK60" s="19"/>
      <c r="XL60" s="19"/>
      <c r="XM60" s="19"/>
      <c r="XN60" s="19"/>
      <c r="XO60" s="19"/>
      <c r="XP60" s="19"/>
      <c r="XQ60" s="19"/>
      <c r="XR60" s="19"/>
      <c r="XS60" s="19"/>
      <c r="XT60" s="19"/>
      <c r="XU60" s="19"/>
      <c r="XV60" s="19"/>
      <c r="XW60" s="19"/>
      <c r="XX60" s="19"/>
      <c r="XY60" s="19"/>
      <c r="XZ60" s="19"/>
      <c r="YA60" s="19"/>
      <c r="YB60" s="19"/>
      <c r="YC60" s="19"/>
      <c r="YD60" s="19"/>
      <c r="YE60" s="19"/>
      <c r="YF60" s="19"/>
      <c r="YG60" s="19"/>
      <c r="YH60" s="19"/>
      <c r="YI60" s="19"/>
      <c r="YJ60" s="19"/>
      <c r="YK60" s="19"/>
      <c r="YL60" s="19"/>
      <c r="YM60" s="19"/>
      <c r="YN60" s="19"/>
      <c r="YO60" s="19"/>
      <c r="YP60" s="19"/>
      <c r="YQ60" s="19"/>
      <c r="YR60" s="19"/>
      <c r="YS60" s="19"/>
      <c r="YT60" s="19"/>
      <c r="YU60" s="19"/>
      <c r="YV60" s="19"/>
      <c r="YW60" s="19"/>
      <c r="YX60" s="19"/>
      <c r="YY60" s="19"/>
      <c r="YZ60" s="19"/>
      <c r="ZA60" s="19"/>
      <c r="ZB60" s="19"/>
      <c r="ZC60" s="19"/>
      <c r="ZD60" s="19"/>
      <c r="ZE60" s="19"/>
      <c r="ZF60" s="19"/>
      <c r="ZG60" s="19"/>
      <c r="ZH60" s="19"/>
      <c r="ZI60" s="19"/>
      <c r="ZJ60" s="19"/>
      <c r="ZK60" s="19"/>
      <c r="ZL60" s="19"/>
      <c r="ZM60" s="19"/>
      <c r="ZN60" s="19"/>
      <c r="ZO60" s="19"/>
      <c r="ZP60" s="19"/>
      <c r="ZQ60" s="19"/>
      <c r="ZR60" s="19"/>
      <c r="ZS60" s="19"/>
      <c r="ZT60" s="19"/>
      <c r="ZU60" s="19"/>
      <c r="ZV60" s="19"/>
      <c r="ZW60" s="19"/>
      <c r="ZX60" s="19"/>
      <c r="ZY60" s="19"/>
      <c r="ZZ60" s="19"/>
      <c r="AAA60" s="19"/>
      <c r="AAB60" s="19"/>
      <c r="AAC60" s="19"/>
      <c r="AAD60" s="19"/>
      <c r="AAE60" s="19"/>
      <c r="AAF60" s="19"/>
      <c r="AAG60" s="19"/>
      <c r="AAH60" s="19"/>
      <c r="AAI60" s="19"/>
      <c r="AAJ60" s="19"/>
      <c r="AAK60" s="19"/>
      <c r="AAL60" s="19"/>
      <c r="AAM60" s="19"/>
      <c r="AAN60" s="19"/>
      <c r="AAO60" s="19"/>
      <c r="AAP60" s="19"/>
      <c r="AAQ60" s="19"/>
      <c r="AAR60" s="19"/>
      <c r="AAS60" s="19"/>
      <c r="AAT60" s="19"/>
      <c r="AAU60" s="19"/>
      <c r="AAV60" s="19"/>
      <c r="AAW60" s="19"/>
      <c r="AAX60" s="19"/>
      <c r="AAY60" s="19"/>
      <c r="AAZ60" s="19"/>
      <c r="ABA60" s="19"/>
      <c r="ABB60" s="19"/>
      <c r="ABC60" s="19"/>
      <c r="ABD60" s="19"/>
      <c r="ABE60" s="19"/>
      <c r="ABF60" s="19"/>
      <c r="ABG60" s="19"/>
      <c r="ABH60" s="19"/>
      <c r="ABI60" s="19"/>
      <c r="ABJ60" s="19"/>
      <c r="ABK60" s="19"/>
      <c r="ABL60" s="19"/>
      <c r="ABM60" s="19"/>
      <c r="ABN60" s="19"/>
      <c r="ABO60" s="19"/>
      <c r="ABP60" s="19"/>
      <c r="ABQ60" s="19"/>
      <c r="ABR60" s="19"/>
      <c r="ABS60" s="19"/>
      <c r="ABT60" s="19"/>
      <c r="ABU60" s="19"/>
      <c r="ABV60" s="19"/>
      <c r="ABW60" s="19"/>
      <c r="ABX60" s="19"/>
      <c r="ABY60" s="19"/>
      <c r="ABZ60" s="19"/>
      <c r="ACA60" s="19"/>
      <c r="ACB60" s="19"/>
      <c r="ACC60" s="19"/>
      <c r="ACD60" s="19"/>
      <c r="ACE60" s="19"/>
      <c r="ACF60" s="19"/>
      <c r="ACG60" s="19"/>
      <c r="ACH60" s="19"/>
      <c r="ACI60" s="19"/>
      <c r="ACJ60" s="19"/>
      <c r="ACK60" s="19"/>
      <c r="ACL60" s="19"/>
      <c r="ACM60" s="19"/>
      <c r="ACN60" s="19"/>
      <c r="ACO60" s="19"/>
      <c r="ACP60" s="19"/>
      <c r="ACQ60" s="19"/>
      <c r="ACR60" s="19"/>
      <c r="ACS60" s="19"/>
      <c r="ACT60" s="19"/>
      <c r="ACU60" s="19"/>
      <c r="ACV60" s="19"/>
      <c r="ACW60" s="19"/>
      <c r="ACX60" s="19"/>
      <c r="ACY60" s="19"/>
      <c r="ACZ60" s="19"/>
      <c r="ADA60" s="19"/>
      <c r="ADB60" s="19"/>
      <c r="ADC60" s="19"/>
      <c r="ADD60" s="19"/>
      <c r="ADE60" s="19"/>
      <c r="ADF60" s="19"/>
      <c r="ADG60" s="19"/>
      <c r="ADH60" s="19"/>
      <c r="ADI60" s="19"/>
      <c r="ADJ60" s="19"/>
      <c r="ADK60" s="19"/>
      <c r="ADL60" s="19"/>
      <c r="ADM60" s="19"/>
      <c r="ADN60" s="19"/>
      <c r="ADO60" s="19"/>
      <c r="ADP60" s="19"/>
      <c r="ADQ60" s="19"/>
      <c r="ADR60" s="19"/>
      <c r="ADS60" s="19"/>
      <c r="ADT60" s="19"/>
      <c r="ADU60" s="19"/>
      <c r="ADV60" s="19"/>
      <c r="ADW60" s="19"/>
      <c r="ADX60" s="19"/>
      <c r="ADY60" s="19"/>
      <c r="ADZ60" s="19"/>
      <c r="AEA60" s="19"/>
      <c r="AEB60" s="19"/>
      <c r="AEC60" s="19"/>
      <c r="AED60" s="19"/>
      <c r="AEE60" s="19"/>
      <c r="AEF60" s="19"/>
      <c r="AEG60" s="19"/>
      <c r="AEH60" s="19"/>
      <c r="AEI60" s="19"/>
      <c r="AEJ60" s="19"/>
      <c r="AEK60" s="19"/>
      <c r="AEL60" s="19"/>
      <c r="AEM60" s="19"/>
      <c r="AEN60" s="19"/>
      <c r="AEO60" s="19"/>
      <c r="AEP60" s="19"/>
      <c r="AEQ60" s="19"/>
      <c r="AER60" s="19"/>
      <c r="AES60" s="19"/>
      <c r="AET60" s="19"/>
      <c r="AEU60" s="19"/>
      <c r="AEV60" s="19"/>
      <c r="AEW60" s="19"/>
      <c r="AEX60" s="19"/>
      <c r="AEY60" s="19"/>
      <c r="AEZ60" s="19"/>
      <c r="AFA60" s="19"/>
      <c r="AFB60" s="19"/>
      <c r="AFC60" s="19"/>
      <c r="AFD60" s="19"/>
      <c r="AFE60" s="19"/>
      <c r="AFF60" s="19"/>
      <c r="AFG60" s="19"/>
      <c r="AFH60" s="19"/>
      <c r="AFI60" s="19"/>
      <c r="AFJ60" s="19"/>
      <c r="AFK60" s="19"/>
      <c r="AFL60" s="19"/>
      <c r="AFM60" s="19"/>
      <c r="AFN60" s="19"/>
      <c r="AFO60" s="19"/>
      <c r="AFP60" s="19"/>
      <c r="AFQ60" s="19"/>
      <c r="AFR60" s="19"/>
      <c r="AFS60" s="19"/>
      <c r="AFT60" s="19"/>
      <c r="AFU60" s="19"/>
      <c r="AFV60" s="19"/>
      <c r="AFW60" s="19"/>
      <c r="AFX60" s="19"/>
      <c r="AFY60" s="19"/>
      <c r="AFZ60" s="19"/>
      <c r="AGA60" s="19"/>
      <c r="AGB60" s="19"/>
      <c r="AGC60" s="19"/>
      <c r="AGD60" s="19"/>
      <c r="AGE60" s="19"/>
      <c r="AGF60" s="19"/>
      <c r="AGG60" s="19"/>
      <c r="AGH60" s="19"/>
      <c r="AGI60" s="19"/>
      <c r="AGJ60" s="19"/>
      <c r="AGK60" s="19"/>
      <c r="AGL60" s="19"/>
      <c r="AGM60" s="19"/>
      <c r="AGN60" s="19"/>
      <c r="AGO60" s="19"/>
      <c r="AGP60" s="19"/>
      <c r="AGQ60" s="19"/>
      <c r="AGR60" s="19"/>
      <c r="AGS60" s="19"/>
      <c r="AGT60" s="19"/>
      <c r="AGU60" s="19"/>
      <c r="AGV60" s="19"/>
      <c r="AGW60" s="19"/>
      <c r="AGX60" s="19"/>
      <c r="AGY60" s="19"/>
      <c r="AGZ60" s="19"/>
      <c r="AHA60" s="19"/>
      <c r="AHB60" s="19"/>
      <c r="AHC60" s="19"/>
      <c r="AHD60" s="19"/>
      <c r="AHE60" s="19"/>
      <c r="AHF60" s="19"/>
      <c r="AHG60" s="19"/>
      <c r="AHH60" s="19"/>
      <c r="AHI60" s="19"/>
      <c r="AHJ60" s="19"/>
      <c r="AHK60" s="19"/>
      <c r="AHL60" s="19"/>
      <c r="AHM60" s="19"/>
      <c r="AHN60" s="19"/>
      <c r="AHO60" s="19"/>
      <c r="AHP60" s="19"/>
      <c r="AHQ60" s="19"/>
      <c r="AHR60" s="19"/>
      <c r="AHS60" s="19"/>
      <c r="AHT60" s="19"/>
      <c r="AHU60" s="19"/>
      <c r="AHV60" s="19"/>
      <c r="AHW60" s="19"/>
      <c r="AHX60" s="19"/>
      <c r="AHY60" s="19"/>
      <c r="AHZ60" s="19"/>
      <c r="AIA60" s="19"/>
      <c r="AIB60" s="19"/>
      <c r="AIC60" s="19"/>
      <c r="AID60" s="19"/>
      <c r="AIE60" s="19"/>
      <c r="AIF60" s="19"/>
      <c r="AIG60" s="19"/>
      <c r="AIH60" s="19"/>
      <c r="AII60" s="19"/>
      <c r="AIJ60" s="19"/>
      <c r="AIK60" s="19"/>
      <c r="AIL60" s="19"/>
      <c r="AIM60" s="19"/>
      <c r="AIN60" s="19"/>
      <c r="AIO60" s="19"/>
      <c r="AIP60" s="19"/>
      <c r="AIQ60" s="19"/>
      <c r="AIR60" s="19"/>
      <c r="AIS60" s="19"/>
      <c r="AIT60" s="19"/>
      <c r="AIU60" s="19"/>
      <c r="AIV60" s="19"/>
      <c r="AIW60" s="19"/>
      <c r="AIX60" s="19"/>
      <c r="AIY60" s="19"/>
      <c r="AIZ60" s="19"/>
      <c r="AJA60" s="19"/>
      <c r="AJB60" s="19"/>
      <c r="AJC60" s="19"/>
      <c r="AJD60" s="19"/>
      <c r="AJE60" s="19"/>
      <c r="AJF60" s="19"/>
      <c r="AJG60" s="19"/>
      <c r="AJH60" s="19"/>
      <c r="AJI60" s="19"/>
      <c r="AJJ60" s="19"/>
      <c r="AJK60" s="19"/>
      <c r="AJL60" s="19"/>
      <c r="AJM60" s="19"/>
      <c r="AJN60" s="19"/>
      <c r="AJO60" s="19"/>
      <c r="AJP60" s="19"/>
      <c r="AJQ60" s="19"/>
      <c r="AJR60" s="19"/>
      <c r="AJS60" s="19"/>
      <c r="AJT60" s="19"/>
      <c r="AJU60" s="19"/>
      <c r="AJV60" s="19"/>
      <c r="AJW60" s="19"/>
      <c r="AJX60" s="19"/>
      <c r="AJY60" s="19"/>
      <c r="AJZ60" s="19"/>
      <c r="AKA60" s="19"/>
      <c r="AKB60" s="19"/>
      <c r="AKC60" s="19"/>
      <c r="AKD60" s="19"/>
      <c r="AKE60" s="19"/>
      <c r="AKF60" s="19"/>
      <c r="AKG60" s="19"/>
      <c r="AKH60" s="19"/>
      <c r="AKI60" s="19"/>
      <c r="AKJ60" s="19"/>
      <c r="AKK60" s="19"/>
      <c r="AKL60" s="19"/>
      <c r="AKM60" s="19"/>
      <c r="AKN60" s="19"/>
      <c r="AKO60" s="19"/>
      <c r="AKP60" s="19"/>
      <c r="AKQ60" s="19"/>
      <c r="AKR60" s="19"/>
      <c r="AKS60" s="19"/>
      <c r="AKT60" s="19"/>
      <c r="AKU60" s="19"/>
      <c r="AKV60" s="19"/>
      <c r="AKW60" s="19"/>
      <c r="AKX60" s="19"/>
      <c r="AKY60" s="19"/>
      <c r="AKZ60" s="19"/>
      <c r="ALA60" s="19"/>
      <c r="ALB60" s="19"/>
      <c r="ALC60" s="19"/>
      <c r="ALD60" s="19"/>
      <c r="ALE60" s="19"/>
      <c r="ALF60" s="19"/>
      <c r="ALG60" s="19"/>
      <c r="ALH60" s="19"/>
      <c r="ALI60" s="19"/>
      <c r="ALJ60" s="19"/>
      <c r="ALK60" s="19"/>
      <c r="ALL60" s="19"/>
      <c r="ALM60" s="19"/>
      <c r="ALN60" s="19"/>
      <c r="ALO60" s="19"/>
      <c r="ALP60" s="19"/>
      <c r="ALQ60" s="19"/>
      <c r="ALR60" s="19"/>
      <c r="ALS60" s="19"/>
      <c r="ALT60" s="19"/>
      <c r="ALU60" s="19"/>
      <c r="ALV60" s="19"/>
      <c r="ALW60" s="19"/>
      <c r="ALX60" s="19"/>
      <c r="ALY60" s="19"/>
      <c r="ALZ60" s="19"/>
      <c r="AMA60" s="19"/>
      <c r="AMB60" s="19"/>
      <c r="AMC60" s="19"/>
      <c r="AMD60" s="19"/>
    </row>
    <row r="61" spans="1:1018" s="18" customFormat="1" ht="15.75" x14ac:dyDescent="0.25">
      <c r="A61" s="23" t="s">
        <v>98</v>
      </c>
      <c r="B61" s="77" t="s">
        <v>88</v>
      </c>
      <c r="C61" s="24" t="s">
        <v>32</v>
      </c>
      <c r="D61" s="34" t="s">
        <v>33</v>
      </c>
      <c r="E61" s="34" t="s">
        <v>33</v>
      </c>
      <c r="F61" s="34" t="s">
        <v>33</v>
      </c>
      <c r="G61" s="29">
        <f t="shared" si="91"/>
        <v>6.2800599999999998</v>
      </c>
      <c r="H61" s="29">
        <f t="shared" si="92"/>
        <v>6.2800599999999998</v>
      </c>
      <c r="I61" s="34">
        <f t="shared" si="93"/>
        <v>4.5599845533333339</v>
      </c>
      <c r="J61" s="29">
        <f t="shared" ref="J61:N61" si="96">SUM(J62:J62)</f>
        <v>0</v>
      </c>
      <c r="K61" s="29">
        <f>SUM(K62:K63)</f>
        <v>9.5190283333333334E-2</v>
      </c>
      <c r="L61" s="29">
        <f t="shared" si="96"/>
        <v>0</v>
      </c>
      <c r="M61" s="29">
        <f t="shared" si="96"/>
        <v>0</v>
      </c>
      <c r="N61" s="29">
        <f t="shared" si="96"/>
        <v>0</v>
      </c>
      <c r="O61" s="29">
        <f>SUM(O62:O63)</f>
        <v>4.4647942700000005</v>
      </c>
      <c r="P61" s="29">
        <f>SUM(P62:P63)</f>
        <v>6.2800599999999998</v>
      </c>
      <c r="Q61" s="29">
        <f>SUM(Q62:Q63)</f>
        <v>0</v>
      </c>
      <c r="R61" s="29">
        <f t="shared" si="94"/>
        <v>1.7200754466666659</v>
      </c>
      <c r="S61" s="29" t="s">
        <v>33</v>
      </c>
      <c r="T61" s="29">
        <f t="shared" si="95"/>
        <v>-1.7200754466666659</v>
      </c>
      <c r="U61" s="29" t="s">
        <v>33</v>
      </c>
      <c r="V61" s="34" t="s">
        <v>33</v>
      </c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</row>
    <row r="62" spans="1:1018" s="18" customFormat="1" ht="110.25" x14ac:dyDescent="0.25">
      <c r="A62" s="63" t="s">
        <v>98</v>
      </c>
      <c r="B62" s="80" t="s">
        <v>184</v>
      </c>
      <c r="C62" s="70" t="s">
        <v>143</v>
      </c>
      <c r="D62" s="64" t="s">
        <v>33</v>
      </c>
      <c r="E62" s="64" t="s">
        <v>33</v>
      </c>
      <c r="F62" s="64" t="s">
        <v>33</v>
      </c>
      <c r="G62" s="65">
        <f t="shared" ref="G62:G63" si="97">H62</f>
        <v>0.84511999999999998</v>
      </c>
      <c r="H62" s="65">
        <f t="shared" ref="H62:H63" si="98">SUM(J62,L62,N62,P62)</f>
        <v>0.84511999999999998</v>
      </c>
      <c r="I62" s="64">
        <f t="shared" ref="I62:I63" si="99">SUM(K62,M62,O62,Q62)</f>
        <v>0.66835193000000004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30">
        <v>0.66835193000000004</v>
      </c>
      <c r="P62" s="65">
        <v>0.84511999999999998</v>
      </c>
      <c r="Q62" s="30">
        <v>0</v>
      </c>
      <c r="R62" s="65">
        <f t="shared" ref="R62:R63" si="100">H62-I62</f>
        <v>0.17676806999999994</v>
      </c>
      <c r="S62" s="65" t="s">
        <v>33</v>
      </c>
      <c r="T62" s="65">
        <f t="shared" ref="T62:T63" si="101">I62-H62</f>
        <v>-0.17676806999999994</v>
      </c>
      <c r="U62" s="65" t="s">
        <v>33</v>
      </c>
      <c r="V62" s="64" t="s">
        <v>33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47.25" x14ac:dyDescent="0.25">
      <c r="A63" s="63" t="s">
        <v>98</v>
      </c>
      <c r="B63" s="80" t="s">
        <v>185</v>
      </c>
      <c r="C63" s="70" t="s">
        <v>144</v>
      </c>
      <c r="D63" s="64" t="s">
        <v>33</v>
      </c>
      <c r="E63" s="64" t="s">
        <v>33</v>
      </c>
      <c r="F63" s="64" t="s">
        <v>33</v>
      </c>
      <c r="G63" s="65">
        <f t="shared" si="97"/>
        <v>5.4349400000000001</v>
      </c>
      <c r="H63" s="65">
        <f t="shared" si="98"/>
        <v>5.4349400000000001</v>
      </c>
      <c r="I63" s="64">
        <f t="shared" si="99"/>
        <v>3.8916326233333334</v>
      </c>
      <c r="J63" s="65">
        <v>0</v>
      </c>
      <c r="K63" s="65">
        <v>9.5190283333333334E-2</v>
      </c>
      <c r="L63" s="65">
        <v>0</v>
      </c>
      <c r="M63" s="65">
        <v>0</v>
      </c>
      <c r="N63" s="65">
        <v>0</v>
      </c>
      <c r="O63" s="30">
        <v>3.79644234</v>
      </c>
      <c r="P63" s="65">
        <v>5.4349400000000001</v>
      </c>
      <c r="Q63" s="30">
        <v>0</v>
      </c>
      <c r="R63" s="65">
        <f t="shared" si="100"/>
        <v>1.5433073766666667</v>
      </c>
      <c r="S63" s="65" t="s">
        <v>33</v>
      </c>
      <c r="T63" s="65">
        <f t="shared" si="101"/>
        <v>-1.5433073766666667</v>
      </c>
      <c r="U63" s="65" t="s">
        <v>33</v>
      </c>
      <c r="V63" s="64" t="s">
        <v>33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s="18" customFormat="1" ht="15.75" x14ac:dyDescent="0.25">
      <c r="A64" s="23" t="s">
        <v>99</v>
      </c>
      <c r="B64" s="77" t="s">
        <v>90</v>
      </c>
      <c r="C64" s="24" t="s">
        <v>32</v>
      </c>
      <c r="D64" s="34" t="s">
        <v>33</v>
      </c>
      <c r="E64" s="34" t="s">
        <v>33</v>
      </c>
      <c r="F64" s="34" t="s">
        <v>33</v>
      </c>
      <c r="G64" s="29">
        <f t="shared" si="58"/>
        <v>6.8061799999999995</v>
      </c>
      <c r="H64" s="29">
        <f t="shared" si="59"/>
        <v>6.8061799999999995</v>
      </c>
      <c r="I64" s="34">
        <f t="shared" si="60"/>
        <v>2.1957820099999998</v>
      </c>
      <c r="J64" s="29">
        <f t="shared" ref="J64:N64" si="102">SUM(J65:J65)</f>
        <v>0</v>
      </c>
      <c r="K64" s="29">
        <f>SUM(K65:K66)</f>
        <v>0</v>
      </c>
      <c r="L64" s="29">
        <f t="shared" si="102"/>
        <v>0</v>
      </c>
      <c r="M64" s="29">
        <f t="shared" si="102"/>
        <v>0</v>
      </c>
      <c r="N64" s="29">
        <f t="shared" si="102"/>
        <v>0</v>
      </c>
      <c r="O64" s="29">
        <f>SUM(O65:O66)</f>
        <v>2.1957820099999998</v>
      </c>
      <c r="P64" s="29">
        <f>SUM(P65:P66)</f>
        <v>6.8061799999999995</v>
      </c>
      <c r="Q64" s="29">
        <f>SUM(Q65:Q66)</f>
        <v>0</v>
      </c>
      <c r="R64" s="29">
        <f t="shared" si="62"/>
        <v>4.6103979899999992</v>
      </c>
      <c r="S64" s="29" t="s">
        <v>33</v>
      </c>
      <c r="T64" s="29">
        <f t="shared" si="63"/>
        <v>-4.6103979899999992</v>
      </c>
      <c r="U64" s="29" t="s">
        <v>33</v>
      </c>
      <c r="V64" s="34" t="s">
        <v>33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ht="78" customHeight="1" x14ac:dyDescent="0.2">
      <c r="A65" s="13" t="s">
        <v>99</v>
      </c>
      <c r="B65" s="80" t="s">
        <v>184</v>
      </c>
      <c r="C65" s="70" t="s">
        <v>145</v>
      </c>
      <c r="D65" s="22" t="s">
        <v>33</v>
      </c>
      <c r="E65" s="22" t="s">
        <v>33</v>
      </c>
      <c r="F65" s="22" t="s">
        <v>33</v>
      </c>
      <c r="G65" s="32">
        <f t="shared" si="58"/>
        <v>0.42255999999999999</v>
      </c>
      <c r="H65" s="32">
        <f t="shared" si="59"/>
        <v>0.42255999999999999</v>
      </c>
      <c r="I65" s="22">
        <f t="shared" si="60"/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0">
        <v>0</v>
      </c>
      <c r="P65" s="32">
        <v>0.42255999999999999</v>
      </c>
      <c r="Q65" s="30">
        <v>0</v>
      </c>
      <c r="R65" s="32">
        <f t="shared" si="62"/>
        <v>0.42255999999999999</v>
      </c>
      <c r="S65" s="32" t="s">
        <v>33</v>
      </c>
      <c r="T65" s="32">
        <f t="shared" si="63"/>
        <v>-0.42255999999999999</v>
      </c>
      <c r="U65" s="32" t="s">
        <v>33</v>
      </c>
      <c r="V65" s="22" t="s">
        <v>33</v>
      </c>
      <c r="AX65" s="17"/>
    </row>
    <row r="66" spans="1:1018" ht="78" customHeight="1" x14ac:dyDescent="0.2">
      <c r="A66" s="13" t="s">
        <v>99</v>
      </c>
      <c r="B66" s="80" t="s">
        <v>185</v>
      </c>
      <c r="C66" s="70" t="s">
        <v>146</v>
      </c>
      <c r="D66" s="22" t="s">
        <v>33</v>
      </c>
      <c r="E66" s="22" t="s">
        <v>33</v>
      </c>
      <c r="F66" s="22" t="s">
        <v>33</v>
      </c>
      <c r="G66" s="32">
        <f t="shared" ref="G66" si="103">H66</f>
        <v>6.3836199999999996</v>
      </c>
      <c r="H66" s="32">
        <f t="shared" ref="H66" si="104">SUM(J66,L66,N66,P66)</f>
        <v>6.3836199999999996</v>
      </c>
      <c r="I66" s="22">
        <f t="shared" ref="I66" si="105">SUM(K66,M66,O66,Q66)</f>
        <v>2.1957820099999998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0">
        <v>2.1957820099999998</v>
      </c>
      <c r="P66" s="32">
        <v>6.3836199999999996</v>
      </c>
      <c r="Q66" s="30">
        <v>0</v>
      </c>
      <c r="R66" s="32">
        <f t="shared" ref="R66" si="106">H66-I66</f>
        <v>4.1878379900000002</v>
      </c>
      <c r="S66" s="32" t="s">
        <v>33</v>
      </c>
      <c r="T66" s="32">
        <f t="shared" ref="T66" si="107">I66-H66</f>
        <v>-4.1878379900000002</v>
      </c>
      <c r="U66" s="32" t="s">
        <v>33</v>
      </c>
      <c r="V66" s="22" t="s">
        <v>33</v>
      </c>
      <c r="AX66" s="17"/>
    </row>
    <row r="67" spans="1:1018" ht="38.25" x14ac:dyDescent="0.2">
      <c r="A67" s="23" t="s">
        <v>69</v>
      </c>
      <c r="B67" s="24" t="s">
        <v>70</v>
      </c>
      <c r="C67" s="24" t="s">
        <v>32</v>
      </c>
      <c r="D67" s="34" t="s">
        <v>33</v>
      </c>
      <c r="E67" s="34" t="s">
        <v>33</v>
      </c>
      <c r="F67" s="34" t="s">
        <v>33</v>
      </c>
      <c r="G67" s="34">
        <v>0</v>
      </c>
      <c r="H67" s="29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29">
        <v>0</v>
      </c>
      <c r="Q67" s="34">
        <v>0</v>
      </c>
      <c r="R67" s="34">
        <v>0</v>
      </c>
      <c r="S67" s="37" t="s">
        <v>33</v>
      </c>
      <c r="T67" s="34">
        <v>0</v>
      </c>
      <c r="U67" s="38" t="s">
        <v>33</v>
      </c>
      <c r="V67" s="39" t="s">
        <v>33</v>
      </c>
      <c r="AX67" s="17"/>
    </row>
    <row r="68" spans="1:1018" s="18" customFormat="1" ht="51" x14ac:dyDescent="0.25">
      <c r="A68" s="23" t="s">
        <v>71</v>
      </c>
      <c r="B68" s="24" t="s">
        <v>72</v>
      </c>
      <c r="C68" s="24" t="s">
        <v>32</v>
      </c>
      <c r="D68" s="34" t="s">
        <v>33</v>
      </c>
      <c r="E68" s="34" t="s">
        <v>33</v>
      </c>
      <c r="F68" s="34" t="s">
        <v>33</v>
      </c>
      <c r="G68" s="29">
        <f t="shared" si="58"/>
        <v>39.409999999999997</v>
      </c>
      <c r="H68" s="29">
        <f t="shared" si="59"/>
        <v>39.409999999999997</v>
      </c>
      <c r="I68" s="34">
        <f t="shared" si="60"/>
        <v>17.990123958333335</v>
      </c>
      <c r="J68" s="29">
        <f t="shared" ref="J68:Q68" si="108">J69</f>
        <v>0</v>
      </c>
      <c r="K68" s="29">
        <f t="shared" si="108"/>
        <v>2.2518959583333338</v>
      </c>
      <c r="L68" s="29">
        <f t="shared" si="108"/>
        <v>0</v>
      </c>
      <c r="M68" s="29">
        <f t="shared" si="108"/>
        <v>0</v>
      </c>
      <c r="N68" s="29">
        <f t="shared" si="108"/>
        <v>0</v>
      </c>
      <c r="O68" s="29">
        <f t="shared" si="108"/>
        <v>15.738227999999999</v>
      </c>
      <c r="P68" s="29">
        <f t="shared" si="108"/>
        <v>39.409999999999997</v>
      </c>
      <c r="Q68" s="29">
        <f t="shared" si="108"/>
        <v>0</v>
      </c>
      <c r="R68" s="29">
        <f t="shared" si="62"/>
        <v>21.419876041666662</v>
      </c>
      <c r="S68" s="29" t="s">
        <v>33</v>
      </c>
      <c r="T68" s="29">
        <f t="shared" si="63"/>
        <v>-21.419876041666662</v>
      </c>
      <c r="U68" s="29" t="s">
        <v>33</v>
      </c>
      <c r="V68" s="34" t="s">
        <v>33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38.25" x14ac:dyDescent="0.25">
      <c r="A69" s="23" t="s">
        <v>73</v>
      </c>
      <c r="B69" s="24" t="s">
        <v>74</v>
      </c>
      <c r="C69" s="24" t="s">
        <v>32</v>
      </c>
      <c r="D69" s="34" t="s">
        <v>33</v>
      </c>
      <c r="E69" s="34" t="s">
        <v>33</v>
      </c>
      <c r="F69" s="34" t="s">
        <v>33</v>
      </c>
      <c r="G69" s="29">
        <f t="shared" si="58"/>
        <v>39.409999999999997</v>
      </c>
      <c r="H69" s="29">
        <f t="shared" si="59"/>
        <v>39.409999999999997</v>
      </c>
      <c r="I69" s="34">
        <f t="shared" si="60"/>
        <v>17.990123958333335</v>
      </c>
      <c r="J69" s="29">
        <f t="shared" ref="J69:P69" si="109">SUM(J70,J71,J73)</f>
        <v>0</v>
      </c>
      <c r="K69" s="29">
        <f t="shared" si="109"/>
        <v>2.2518959583333338</v>
      </c>
      <c r="L69" s="29">
        <f t="shared" si="109"/>
        <v>0</v>
      </c>
      <c r="M69" s="29">
        <f t="shared" ref="M69" si="110">SUM(M70,M71,M73)</f>
        <v>0</v>
      </c>
      <c r="N69" s="29">
        <f t="shared" si="109"/>
        <v>0</v>
      </c>
      <c r="O69" s="29">
        <f t="shared" si="109"/>
        <v>15.738227999999999</v>
      </c>
      <c r="P69" s="29">
        <f t="shared" si="109"/>
        <v>39.409999999999997</v>
      </c>
      <c r="Q69" s="29">
        <f t="shared" ref="Q69" si="111">SUM(Q70,Q71,Q73)</f>
        <v>0</v>
      </c>
      <c r="R69" s="29">
        <f t="shared" si="62"/>
        <v>21.419876041666662</v>
      </c>
      <c r="S69" s="29" t="s">
        <v>33</v>
      </c>
      <c r="T69" s="29">
        <f t="shared" si="63"/>
        <v>-21.419876041666662</v>
      </c>
      <c r="U69" s="29" t="s">
        <v>33</v>
      </c>
      <c r="V69" s="34" t="s">
        <v>33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141.75" x14ac:dyDescent="0.25">
      <c r="A70" s="13" t="s">
        <v>73</v>
      </c>
      <c r="B70" s="56" t="s">
        <v>120</v>
      </c>
      <c r="C70" s="71" t="s">
        <v>121</v>
      </c>
      <c r="D70" s="22" t="s">
        <v>33</v>
      </c>
      <c r="E70" s="22" t="s">
        <v>33</v>
      </c>
      <c r="F70" s="22" t="s">
        <v>33</v>
      </c>
      <c r="G70" s="32">
        <f t="shared" si="58"/>
        <v>39.409999999999997</v>
      </c>
      <c r="H70" s="32">
        <f t="shared" si="59"/>
        <v>39.409999999999997</v>
      </c>
      <c r="I70" s="22">
        <f t="shared" si="60"/>
        <v>17.990123958333335</v>
      </c>
      <c r="J70" s="32">
        <v>0</v>
      </c>
      <c r="K70" s="32">
        <v>2.2518959583333338</v>
      </c>
      <c r="L70" s="32">
        <v>0</v>
      </c>
      <c r="M70" s="32">
        <v>0</v>
      </c>
      <c r="N70" s="32">
        <v>0</v>
      </c>
      <c r="O70" s="30">
        <v>15.738227999999999</v>
      </c>
      <c r="P70" s="32">
        <v>39.409999999999997</v>
      </c>
      <c r="Q70" s="30">
        <v>0</v>
      </c>
      <c r="R70" s="32">
        <f t="shared" si="62"/>
        <v>21.419876041666662</v>
      </c>
      <c r="S70" s="32" t="s">
        <v>33</v>
      </c>
      <c r="T70" s="32">
        <f t="shared" si="63"/>
        <v>-21.419876041666662</v>
      </c>
      <c r="U70" s="32" t="s">
        <v>33</v>
      </c>
      <c r="V70" s="22" t="s">
        <v>33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15.75" x14ac:dyDescent="0.25">
      <c r="A71" s="23" t="s">
        <v>100</v>
      </c>
      <c r="B71" s="24" t="s">
        <v>86</v>
      </c>
      <c r="C71" s="24" t="s">
        <v>32</v>
      </c>
      <c r="D71" s="34" t="s">
        <v>33</v>
      </c>
      <c r="E71" s="34" t="s">
        <v>33</v>
      </c>
      <c r="F71" s="34" t="s">
        <v>33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 t="s">
        <v>33</v>
      </c>
      <c r="T71" s="29">
        <v>0</v>
      </c>
      <c r="U71" s="29" t="s">
        <v>33</v>
      </c>
      <c r="V71" s="34" t="s">
        <v>33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s="18" customFormat="1" ht="15.75" x14ac:dyDescent="0.25">
      <c r="A72" s="23" t="s">
        <v>101</v>
      </c>
      <c r="B72" s="24" t="s">
        <v>88</v>
      </c>
      <c r="C72" s="24" t="s">
        <v>32</v>
      </c>
      <c r="D72" s="34" t="s">
        <v>33</v>
      </c>
      <c r="E72" s="34" t="s">
        <v>33</v>
      </c>
      <c r="F72" s="34" t="s">
        <v>33</v>
      </c>
      <c r="G72" s="29">
        <v>0</v>
      </c>
      <c r="H72" s="29">
        <v>0</v>
      </c>
      <c r="I72" s="34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f t="shared" ref="R72" si="112">H72-I72</f>
        <v>0</v>
      </c>
      <c r="S72" s="29" t="s">
        <v>33</v>
      </c>
      <c r="T72" s="29">
        <f t="shared" ref="T72" si="113">I72-H72</f>
        <v>0</v>
      </c>
      <c r="U72" s="29" t="s">
        <v>33</v>
      </c>
      <c r="V72" s="34" t="s">
        <v>33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</row>
    <row r="73" spans="1:1018" s="18" customFormat="1" ht="15.75" x14ac:dyDescent="0.25">
      <c r="A73" s="23" t="s">
        <v>122</v>
      </c>
      <c r="B73" s="24" t="s">
        <v>90</v>
      </c>
      <c r="C73" s="24" t="s">
        <v>32</v>
      </c>
      <c r="D73" s="34" t="s">
        <v>33</v>
      </c>
      <c r="E73" s="34" t="s">
        <v>33</v>
      </c>
      <c r="F73" s="34" t="s">
        <v>33</v>
      </c>
      <c r="G73" s="29">
        <v>0</v>
      </c>
      <c r="H73" s="29">
        <v>0</v>
      </c>
      <c r="I73" s="34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f t="shared" si="62"/>
        <v>0</v>
      </c>
      <c r="S73" s="29" t="s">
        <v>33</v>
      </c>
      <c r="T73" s="29">
        <f t="shared" si="63"/>
        <v>0</v>
      </c>
      <c r="U73" s="29" t="s">
        <v>33</v>
      </c>
      <c r="V73" s="34" t="s">
        <v>33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67.5" customHeight="1" x14ac:dyDescent="0.25">
      <c r="A74" s="23" t="s">
        <v>75</v>
      </c>
      <c r="B74" s="24" t="s">
        <v>76</v>
      </c>
      <c r="C74" s="24" t="s">
        <v>32</v>
      </c>
      <c r="D74" s="34" t="s">
        <v>33</v>
      </c>
      <c r="E74" s="34" t="s">
        <v>33</v>
      </c>
      <c r="F74" s="34" t="s">
        <v>33</v>
      </c>
      <c r="G74" s="29">
        <f t="shared" si="58"/>
        <v>0</v>
      </c>
      <c r="H74" s="29">
        <f t="shared" si="59"/>
        <v>0</v>
      </c>
      <c r="I74" s="34">
        <f t="shared" si="60"/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f t="shared" si="62"/>
        <v>0</v>
      </c>
      <c r="S74" s="29" t="s">
        <v>33</v>
      </c>
      <c r="T74" s="29">
        <f t="shared" si="63"/>
        <v>0</v>
      </c>
      <c r="U74" s="29" t="s">
        <v>33</v>
      </c>
      <c r="V74" s="34" t="s">
        <v>33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38.25" x14ac:dyDescent="0.25">
      <c r="A75" s="23" t="s">
        <v>77</v>
      </c>
      <c r="B75" s="24" t="s">
        <v>78</v>
      </c>
      <c r="C75" s="24" t="s">
        <v>32</v>
      </c>
      <c r="D75" s="34" t="s">
        <v>33</v>
      </c>
      <c r="E75" s="34" t="s">
        <v>33</v>
      </c>
      <c r="F75" s="34" t="s">
        <v>33</v>
      </c>
      <c r="G75" s="29">
        <f t="shared" si="58"/>
        <v>60.492280000000001</v>
      </c>
      <c r="H75" s="29">
        <f t="shared" si="59"/>
        <v>60.492280000000001</v>
      </c>
      <c r="I75" s="34">
        <f t="shared" si="60"/>
        <v>26.553853780000001</v>
      </c>
      <c r="J75" s="29">
        <f t="shared" ref="J75:P75" si="114">SUM(J76,J82,J86)</f>
        <v>0</v>
      </c>
      <c r="K75" s="29">
        <f t="shared" si="114"/>
        <v>0</v>
      </c>
      <c r="L75" s="29">
        <f t="shared" si="114"/>
        <v>0</v>
      </c>
      <c r="M75" s="29">
        <f t="shared" si="114"/>
        <v>4.5967236400000004</v>
      </c>
      <c r="N75" s="29">
        <f t="shared" si="114"/>
        <v>0</v>
      </c>
      <c r="O75" s="29">
        <f t="shared" si="114"/>
        <v>21.95713014</v>
      </c>
      <c r="P75" s="29">
        <f t="shared" si="114"/>
        <v>60.492280000000001</v>
      </c>
      <c r="Q75" s="29">
        <f>SUM(Q76,Q82,Q86)</f>
        <v>0</v>
      </c>
      <c r="R75" s="29">
        <f t="shared" si="62"/>
        <v>33.938426219999997</v>
      </c>
      <c r="S75" s="29" t="s">
        <v>33</v>
      </c>
      <c r="T75" s="29">
        <f t="shared" si="63"/>
        <v>-33.938426219999997</v>
      </c>
      <c r="U75" s="29" t="s">
        <v>33</v>
      </c>
      <c r="V75" s="34" t="s">
        <v>33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15.75" x14ac:dyDescent="0.25">
      <c r="A76" s="23" t="s">
        <v>102</v>
      </c>
      <c r="B76" s="27" t="s">
        <v>86</v>
      </c>
      <c r="C76" s="28" t="s">
        <v>32</v>
      </c>
      <c r="D76" s="34" t="s">
        <v>33</v>
      </c>
      <c r="E76" s="34" t="s">
        <v>33</v>
      </c>
      <c r="F76" s="34" t="s">
        <v>33</v>
      </c>
      <c r="G76" s="29">
        <f>H76</f>
        <v>55.181930000000001</v>
      </c>
      <c r="H76" s="29">
        <f t="shared" si="59"/>
        <v>55.181930000000001</v>
      </c>
      <c r="I76" s="34">
        <f>SUM(K76,M76,O76,Q76)</f>
        <v>25.468105000000001</v>
      </c>
      <c r="J76" s="29">
        <f>SUM(J77:J81)</f>
        <v>0</v>
      </c>
      <c r="K76" s="29">
        <f>SUM(K77:K81)</f>
        <v>0</v>
      </c>
      <c r="L76" s="29">
        <f t="shared" ref="L76:Q76" si="115">SUM(L77:L81)</f>
        <v>0</v>
      </c>
      <c r="M76" s="29">
        <f t="shared" si="115"/>
        <v>4.5967236400000004</v>
      </c>
      <c r="N76" s="29">
        <f t="shared" si="115"/>
        <v>0</v>
      </c>
      <c r="O76" s="29">
        <f t="shared" si="115"/>
        <v>20.871381360000001</v>
      </c>
      <c r="P76" s="29">
        <f>SUM(P77:P81)</f>
        <v>55.181930000000001</v>
      </c>
      <c r="Q76" s="29">
        <f t="shared" si="115"/>
        <v>0</v>
      </c>
      <c r="R76" s="29">
        <f t="shared" si="62"/>
        <v>29.713825</v>
      </c>
      <c r="S76" s="29" t="s">
        <v>33</v>
      </c>
      <c r="T76" s="29">
        <f t="shared" si="63"/>
        <v>-29.713825</v>
      </c>
      <c r="U76" s="29" t="s">
        <v>33</v>
      </c>
      <c r="V76" s="34" t="s">
        <v>33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ht="78.75" x14ac:dyDescent="0.2">
      <c r="A77" s="13" t="s">
        <v>102</v>
      </c>
      <c r="B77" s="62" t="s">
        <v>123</v>
      </c>
      <c r="C77" s="70" t="s">
        <v>103</v>
      </c>
      <c r="D77" s="22" t="s">
        <v>33</v>
      </c>
      <c r="E77" s="22" t="s">
        <v>33</v>
      </c>
      <c r="F77" s="22" t="s">
        <v>33</v>
      </c>
      <c r="G77" s="32">
        <f t="shared" si="58"/>
        <v>9.1828699999999994</v>
      </c>
      <c r="H77" s="32">
        <f t="shared" si="59"/>
        <v>9.1828699999999994</v>
      </c>
      <c r="I77" s="22">
        <f t="shared" si="60"/>
        <v>8.370400570000001</v>
      </c>
      <c r="J77" s="32">
        <v>0</v>
      </c>
      <c r="K77" s="32">
        <v>0</v>
      </c>
      <c r="L77" s="32">
        <v>0</v>
      </c>
      <c r="M77" s="32">
        <v>3.4098734400000001</v>
      </c>
      <c r="N77" s="32">
        <v>0</v>
      </c>
      <c r="O77" s="30">
        <v>4.96052713</v>
      </c>
      <c r="P77" s="32">
        <v>9.1828699999999994</v>
      </c>
      <c r="Q77" s="30">
        <v>0</v>
      </c>
      <c r="R77" s="32">
        <f t="shared" si="62"/>
        <v>0.81246942999999838</v>
      </c>
      <c r="S77" s="32" t="s">
        <v>33</v>
      </c>
      <c r="T77" s="32">
        <f t="shared" si="63"/>
        <v>-0.81246942999999838</v>
      </c>
      <c r="U77" s="32" t="s">
        <v>33</v>
      </c>
      <c r="V77" s="22" t="s">
        <v>33</v>
      </c>
      <c r="AX77" s="17"/>
    </row>
    <row r="78" spans="1:1018" ht="63" x14ac:dyDescent="0.2">
      <c r="A78" s="13" t="s">
        <v>102</v>
      </c>
      <c r="B78" s="62" t="s">
        <v>124</v>
      </c>
      <c r="C78" s="70" t="s">
        <v>125</v>
      </c>
      <c r="D78" s="22" t="s">
        <v>33</v>
      </c>
      <c r="E78" s="22" t="s">
        <v>33</v>
      </c>
      <c r="F78" s="22" t="s">
        <v>33</v>
      </c>
      <c r="G78" s="32">
        <f t="shared" ref="G78:G81" si="116">H78</f>
        <v>1.4313800000000001</v>
      </c>
      <c r="H78" s="32">
        <f t="shared" ref="H78:H81" si="117">SUM(J78,L78,N78,P78)</f>
        <v>1.4313800000000001</v>
      </c>
      <c r="I78" s="22">
        <f t="shared" ref="I78:I81" si="118">SUM(K78,M78,O78,Q78)</f>
        <v>1.59219383</v>
      </c>
      <c r="J78" s="32">
        <v>0</v>
      </c>
      <c r="K78" s="32">
        <v>0</v>
      </c>
      <c r="L78" s="32">
        <v>0</v>
      </c>
      <c r="M78" s="32">
        <v>1.1868502000000001</v>
      </c>
      <c r="N78" s="32">
        <v>0</v>
      </c>
      <c r="O78" s="32">
        <v>0.40534363000000001</v>
      </c>
      <c r="P78" s="32">
        <v>1.4313800000000001</v>
      </c>
      <c r="Q78" s="30">
        <v>0</v>
      </c>
      <c r="R78" s="32">
        <f t="shared" ref="R78:R81" si="119">H78-I78</f>
        <v>-0.16081382999999994</v>
      </c>
      <c r="S78" s="32" t="s">
        <v>33</v>
      </c>
      <c r="T78" s="32">
        <f t="shared" ref="T78:T81" si="120">I78-H78</f>
        <v>0.16081382999999994</v>
      </c>
      <c r="U78" s="32" t="s">
        <v>33</v>
      </c>
      <c r="V78" s="22" t="s">
        <v>33</v>
      </c>
      <c r="AX78" s="17"/>
    </row>
    <row r="79" spans="1:1018" ht="94.5" x14ac:dyDescent="0.2">
      <c r="A79" s="13" t="s">
        <v>102</v>
      </c>
      <c r="B79" s="74" t="s">
        <v>188</v>
      </c>
      <c r="C79" s="72" t="s">
        <v>115</v>
      </c>
      <c r="D79" s="22" t="s">
        <v>33</v>
      </c>
      <c r="E79" s="22" t="s">
        <v>33</v>
      </c>
      <c r="F79" s="22" t="s">
        <v>33</v>
      </c>
      <c r="G79" s="32">
        <f t="shared" si="116"/>
        <v>21.02665</v>
      </c>
      <c r="H79" s="32">
        <f t="shared" si="117"/>
        <v>21.02665</v>
      </c>
      <c r="I79" s="22">
        <f t="shared" si="118"/>
        <v>7.0237687700000002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7.0237687700000002</v>
      </c>
      <c r="P79" s="32">
        <v>21.02665</v>
      </c>
      <c r="Q79" s="30">
        <v>0</v>
      </c>
      <c r="R79" s="32">
        <f t="shared" si="119"/>
        <v>14.00288123</v>
      </c>
      <c r="S79" s="32" t="s">
        <v>33</v>
      </c>
      <c r="T79" s="32">
        <f t="shared" si="120"/>
        <v>-14.00288123</v>
      </c>
      <c r="U79" s="32" t="s">
        <v>33</v>
      </c>
      <c r="V79" s="22" t="s">
        <v>33</v>
      </c>
      <c r="AX79" s="17"/>
    </row>
    <row r="80" spans="1:1018" ht="110.25" x14ac:dyDescent="0.2">
      <c r="A80" s="13" t="s">
        <v>102</v>
      </c>
      <c r="B80" s="74" t="s">
        <v>186</v>
      </c>
      <c r="C80" s="81" t="s">
        <v>187</v>
      </c>
      <c r="D80" s="22" t="s">
        <v>33</v>
      </c>
      <c r="E80" s="22" t="s">
        <v>33</v>
      </c>
      <c r="F80" s="22" t="s">
        <v>33</v>
      </c>
      <c r="G80" s="32">
        <f t="shared" ref="G80" si="121">H80</f>
        <v>0.77200000000000002</v>
      </c>
      <c r="H80" s="32">
        <f t="shared" ref="H80" si="122">SUM(J80,L80,N80,P80)</f>
        <v>0.77200000000000002</v>
      </c>
      <c r="I80" s="22">
        <f t="shared" ref="I80" si="123">SUM(K80,M80,O80,Q80)</f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82">
        <v>0.77200000000000002</v>
      </c>
      <c r="Q80" s="30">
        <v>0</v>
      </c>
      <c r="R80" s="32">
        <f t="shared" ref="R80" si="124">H80-I80</f>
        <v>0.77200000000000002</v>
      </c>
      <c r="S80" s="32" t="s">
        <v>33</v>
      </c>
      <c r="T80" s="32">
        <f t="shared" ref="T80" si="125">I80-H80</f>
        <v>-0.77200000000000002</v>
      </c>
      <c r="U80" s="32" t="s">
        <v>33</v>
      </c>
      <c r="V80" s="22" t="s">
        <v>33</v>
      </c>
      <c r="AX80" s="17"/>
    </row>
    <row r="81" spans="1:1018" s="18" customFormat="1" ht="94.5" x14ac:dyDescent="0.25">
      <c r="A81" s="13" t="s">
        <v>102</v>
      </c>
      <c r="B81" s="74" t="s">
        <v>189</v>
      </c>
      <c r="C81" s="72" t="s">
        <v>126</v>
      </c>
      <c r="D81" s="22" t="s">
        <v>33</v>
      </c>
      <c r="E81" s="22" t="s">
        <v>33</v>
      </c>
      <c r="F81" s="22" t="s">
        <v>33</v>
      </c>
      <c r="G81" s="32">
        <f t="shared" si="116"/>
        <v>22.769030000000001</v>
      </c>
      <c r="H81" s="32">
        <f t="shared" si="117"/>
        <v>22.769030000000001</v>
      </c>
      <c r="I81" s="22">
        <f t="shared" si="118"/>
        <v>8.4817418300000007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8.4817418300000007</v>
      </c>
      <c r="P81" s="83">
        <v>22.769030000000001</v>
      </c>
      <c r="Q81" s="30">
        <v>0</v>
      </c>
      <c r="R81" s="32">
        <f t="shared" si="119"/>
        <v>14.28728817</v>
      </c>
      <c r="S81" s="32" t="s">
        <v>33</v>
      </c>
      <c r="T81" s="32">
        <f t="shared" si="120"/>
        <v>-14.28728817</v>
      </c>
      <c r="U81" s="32" t="s">
        <v>33</v>
      </c>
      <c r="V81" s="22" t="s">
        <v>33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s="18" customFormat="1" ht="15.75" x14ac:dyDescent="0.25">
      <c r="A82" s="23" t="s">
        <v>104</v>
      </c>
      <c r="B82" s="27" t="s">
        <v>88</v>
      </c>
      <c r="C82" s="24" t="s">
        <v>32</v>
      </c>
      <c r="D82" s="34" t="s">
        <v>33</v>
      </c>
      <c r="E82" s="34" t="s">
        <v>33</v>
      </c>
      <c r="F82" s="34" t="s">
        <v>33</v>
      </c>
      <c r="G82" s="29">
        <f t="shared" ref="G82:G95" si="126">H82</f>
        <v>3.9553099999999999</v>
      </c>
      <c r="H82" s="29">
        <f t="shared" ref="H82:H95" si="127">SUM(J82,L82,N82,P82)</f>
        <v>3.9553099999999999</v>
      </c>
      <c r="I82" s="34">
        <f t="shared" ref="I82:I95" si="128">SUM(K82,M82,O82,Q82)</f>
        <v>0.14000000000000001</v>
      </c>
      <c r="J82" s="29">
        <f t="shared" ref="J82:N82" si="129">SUM(J83:J85)</f>
        <v>0</v>
      </c>
      <c r="K82" s="29">
        <f t="shared" si="129"/>
        <v>0</v>
      </c>
      <c r="L82" s="29">
        <f t="shared" si="129"/>
        <v>0</v>
      </c>
      <c r="M82" s="29">
        <f t="shared" si="129"/>
        <v>0</v>
      </c>
      <c r="N82" s="29">
        <f t="shared" si="129"/>
        <v>0</v>
      </c>
      <c r="O82" s="29">
        <f>SUM(O83:O85)</f>
        <v>0.14000000000000001</v>
      </c>
      <c r="P82" s="29">
        <f>SUM(P83:P85)</f>
        <v>3.9553099999999999</v>
      </c>
      <c r="Q82" s="29">
        <f>SUM(Q83:Q87)</f>
        <v>0</v>
      </c>
      <c r="R82" s="29">
        <f t="shared" ref="R82:R95" si="130">H82-I82</f>
        <v>3.8153099999999998</v>
      </c>
      <c r="S82" s="29" t="s">
        <v>33</v>
      </c>
      <c r="T82" s="29">
        <f t="shared" ref="T82:T95" si="131">I82-H82</f>
        <v>-3.8153099999999998</v>
      </c>
      <c r="U82" s="29" t="s">
        <v>33</v>
      </c>
      <c r="V82" s="34" t="s">
        <v>33</v>
      </c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  <c r="ALO82" s="19"/>
      <c r="ALP82" s="19"/>
      <c r="ALQ82" s="19"/>
      <c r="ALR82" s="19"/>
      <c r="ALS82" s="19"/>
      <c r="ALT82" s="19"/>
      <c r="ALU82" s="19"/>
      <c r="ALV82" s="19"/>
      <c r="ALW82" s="19"/>
      <c r="ALX82" s="19"/>
      <c r="ALY82" s="19"/>
      <c r="ALZ82" s="19"/>
      <c r="AMA82" s="19"/>
      <c r="AMB82" s="19"/>
      <c r="AMC82" s="19"/>
      <c r="AMD82" s="19"/>
    </row>
    <row r="83" spans="1:1018" ht="31.5" x14ac:dyDescent="0.2">
      <c r="A83" s="13" t="s">
        <v>104</v>
      </c>
      <c r="B83" s="57" t="s">
        <v>147</v>
      </c>
      <c r="C83" s="72" t="s">
        <v>148</v>
      </c>
      <c r="D83" s="22" t="s">
        <v>33</v>
      </c>
      <c r="E83" s="22" t="s">
        <v>33</v>
      </c>
      <c r="F83" s="22" t="s">
        <v>33</v>
      </c>
      <c r="G83" s="32">
        <f t="shared" si="126"/>
        <v>1.4554199999999999</v>
      </c>
      <c r="H83" s="32">
        <f t="shared" si="127"/>
        <v>1.4554199999999999</v>
      </c>
      <c r="I83" s="22">
        <f t="shared" si="128"/>
        <v>0.14000000000000001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0">
        <v>0.14000000000000001</v>
      </c>
      <c r="P83" s="32">
        <v>1.4554199999999999</v>
      </c>
      <c r="Q83" s="30">
        <v>0</v>
      </c>
      <c r="R83" s="32">
        <f t="shared" si="130"/>
        <v>1.31542</v>
      </c>
      <c r="S83" s="32" t="s">
        <v>33</v>
      </c>
      <c r="T83" s="32">
        <f t="shared" si="131"/>
        <v>-1.31542</v>
      </c>
      <c r="U83" s="32" t="s">
        <v>33</v>
      </c>
      <c r="V83" s="22" t="s">
        <v>33</v>
      </c>
    </row>
    <row r="84" spans="1:1018" ht="63" x14ac:dyDescent="0.2">
      <c r="A84" s="13" t="s">
        <v>104</v>
      </c>
      <c r="B84" s="57" t="s">
        <v>149</v>
      </c>
      <c r="C84" s="72" t="s">
        <v>150</v>
      </c>
      <c r="D84" s="22" t="s">
        <v>33</v>
      </c>
      <c r="E84" s="22" t="s">
        <v>33</v>
      </c>
      <c r="F84" s="22" t="s">
        <v>33</v>
      </c>
      <c r="G84" s="32">
        <f t="shared" ref="G84:G87" si="132">H84</f>
        <v>1.26762</v>
      </c>
      <c r="H84" s="32">
        <f t="shared" ref="H84:H87" si="133">SUM(J84,L84,N84,P84)</f>
        <v>1.26762</v>
      </c>
      <c r="I84" s="22">
        <f t="shared" ref="I84:I87" si="134">SUM(K84,M84,O84,Q84)</f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1.26762</v>
      </c>
      <c r="Q84" s="30">
        <v>0</v>
      </c>
      <c r="R84" s="32">
        <f t="shared" ref="R84:R87" si="135">H84-I84</f>
        <v>1.26762</v>
      </c>
      <c r="S84" s="32" t="s">
        <v>33</v>
      </c>
      <c r="T84" s="32">
        <f t="shared" ref="T84:T87" si="136">I84-H84</f>
        <v>-1.26762</v>
      </c>
      <c r="U84" s="32" t="s">
        <v>33</v>
      </c>
      <c r="V84" s="22" t="s">
        <v>33</v>
      </c>
    </row>
    <row r="85" spans="1:1018" ht="31.5" x14ac:dyDescent="0.2">
      <c r="A85" s="13" t="s">
        <v>104</v>
      </c>
      <c r="B85" s="57" t="s">
        <v>151</v>
      </c>
      <c r="C85" s="72" t="s">
        <v>152</v>
      </c>
      <c r="D85" s="22" t="s">
        <v>33</v>
      </c>
      <c r="E85" s="22" t="s">
        <v>33</v>
      </c>
      <c r="F85" s="22" t="s">
        <v>33</v>
      </c>
      <c r="G85" s="32">
        <f t="shared" si="132"/>
        <v>1.23227</v>
      </c>
      <c r="H85" s="32">
        <f t="shared" si="133"/>
        <v>1.23227</v>
      </c>
      <c r="I85" s="22">
        <f t="shared" si="134"/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1.23227</v>
      </c>
      <c r="Q85" s="30">
        <v>0</v>
      </c>
      <c r="R85" s="32">
        <f t="shared" si="135"/>
        <v>1.23227</v>
      </c>
      <c r="S85" s="32" t="s">
        <v>33</v>
      </c>
      <c r="T85" s="32">
        <f t="shared" si="136"/>
        <v>-1.23227</v>
      </c>
      <c r="U85" s="32" t="s">
        <v>33</v>
      </c>
      <c r="V85" s="22" t="s">
        <v>33</v>
      </c>
    </row>
    <row r="86" spans="1:1018" x14ac:dyDescent="0.2">
      <c r="A86" s="23" t="s">
        <v>105</v>
      </c>
      <c r="B86" s="27" t="s">
        <v>90</v>
      </c>
      <c r="C86" s="24" t="s">
        <v>32</v>
      </c>
      <c r="D86" s="34" t="s">
        <v>33</v>
      </c>
      <c r="E86" s="34" t="s">
        <v>33</v>
      </c>
      <c r="F86" s="34" t="s">
        <v>33</v>
      </c>
      <c r="G86" s="29">
        <f t="shared" si="132"/>
        <v>1.35504</v>
      </c>
      <c r="H86" s="29">
        <f t="shared" si="133"/>
        <v>1.35504</v>
      </c>
      <c r="I86" s="34">
        <f t="shared" si="134"/>
        <v>0.94574877999999996</v>
      </c>
      <c r="J86" s="29">
        <f>SUM(J87)</f>
        <v>0</v>
      </c>
      <c r="K86" s="29">
        <f t="shared" ref="K86:Q86" si="137">SUM(K87)</f>
        <v>0</v>
      </c>
      <c r="L86" s="29">
        <f t="shared" si="137"/>
        <v>0</v>
      </c>
      <c r="M86" s="29">
        <f t="shared" si="137"/>
        <v>0</v>
      </c>
      <c r="N86" s="29">
        <f t="shared" si="137"/>
        <v>0</v>
      </c>
      <c r="O86" s="29">
        <f t="shared" si="137"/>
        <v>0.94574877999999996</v>
      </c>
      <c r="P86" s="29">
        <f t="shared" si="137"/>
        <v>1.35504</v>
      </c>
      <c r="Q86" s="29">
        <f t="shared" si="137"/>
        <v>0</v>
      </c>
      <c r="R86" s="29">
        <f t="shared" si="135"/>
        <v>0.40929122000000007</v>
      </c>
      <c r="S86" s="29" t="s">
        <v>33</v>
      </c>
      <c r="T86" s="29">
        <f t="shared" si="136"/>
        <v>-0.40929122000000007</v>
      </c>
      <c r="U86" s="29" t="s">
        <v>33</v>
      </c>
      <c r="V86" s="34" t="s">
        <v>33</v>
      </c>
    </row>
    <row r="87" spans="1:1018" ht="78.75" x14ac:dyDescent="0.2">
      <c r="A87" s="13" t="s">
        <v>105</v>
      </c>
      <c r="B87" s="57" t="s">
        <v>153</v>
      </c>
      <c r="C87" s="72" t="s">
        <v>154</v>
      </c>
      <c r="D87" s="22" t="s">
        <v>33</v>
      </c>
      <c r="E87" s="22" t="s">
        <v>33</v>
      </c>
      <c r="F87" s="22" t="s">
        <v>33</v>
      </c>
      <c r="G87" s="32">
        <f t="shared" si="132"/>
        <v>1.35504</v>
      </c>
      <c r="H87" s="32">
        <f t="shared" si="133"/>
        <v>1.35504</v>
      </c>
      <c r="I87" s="22">
        <f t="shared" si="134"/>
        <v>0.94574877999999996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0">
        <v>0.94574877999999996</v>
      </c>
      <c r="P87" s="32">
        <v>1.35504</v>
      </c>
      <c r="Q87" s="30">
        <v>0</v>
      </c>
      <c r="R87" s="32">
        <f t="shared" si="135"/>
        <v>0.40929122000000007</v>
      </c>
      <c r="S87" s="32" t="s">
        <v>33</v>
      </c>
      <c r="T87" s="32">
        <f t="shared" si="136"/>
        <v>-0.40929122000000007</v>
      </c>
      <c r="U87" s="32" t="s">
        <v>33</v>
      </c>
      <c r="V87" s="22" t="s">
        <v>33</v>
      </c>
    </row>
    <row r="88" spans="1:1018" s="18" customFormat="1" ht="38.25" x14ac:dyDescent="0.2">
      <c r="A88" s="23" t="s">
        <v>79</v>
      </c>
      <c r="B88" s="24" t="s">
        <v>80</v>
      </c>
      <c r="C88" s="24" t="s">
        <v>32</v>
      </c>
      <c r="D88" s="34" t="s">
        <v>33</v>
      </c>
      <c r="E88" s="34" t="s">
        <v>33</v>
      </c>
      <c r="F88" s="34" t="s">
        <v>33</v>
      </c>
      <c r="G88" s="29">
        <f t="shared" si="126"/>
        <v>0</v>
      </c>
      <c r="H88" s="29">
        <f t="shared" si="127"/>
        <v>0</v>
      </c>
      <c r="I88" s="34">
        <f t="shared" si="128"/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f t="shared" si="130"/>
        <v>0</v>
      </c>
      <c r="S88" s="29" t="s">
        <v>33</v>
      </c>
      <c r="T88" s="29">
        <f t="shared" si="131"/>
        <v>0</v>
      </c>
      <c r="U88" s="29" t="s">
        <v>33</v>
      </c>
      <c r="V88" s="34" t="s">
        <v>33</v>
      </c>
    </row>
    <row r="89" spans="1:1018" s="18" customFormat="1" ht="25.5" x14ac:dyDescent="0.2">
      <c r="A89" s="23" t="s">
        <v>81</v>
      </c>
      <c r="B89" s="24" t="s">
        <v>82</v>
      </c>
      <c r="C89" s="24" t="s">
        <v>32</v>
      </c>
      <c r="D89" s="34" t="s">
        <v>33</v>
      </c>
      <c r="E89" s="34" t="s">
        <v>33</v>
      </c>
      <c r="F89" s="34" t="s">
        <v>33</v>
      </c>
      <c r="G89" s="29">
        <f t="shared" si="126"/>
        <v>5.8214241600000003</v>
      </c>
      <c r="H89" s="29">
        <f t="shared" si="127"/>
        <v>5.8214241600000003</v>
      </c>
      <c r="I89" s="34">
        <f t="shared" si="128"/>
        <v>5.9717922666666672</v>
      </c>
      <c r="J89" s="29">
        <f>SUM(J90,J94,J99)</f>
        <v>0</v>
      </c>
      <c r="K89" s="29">
        <f t="shared" ref="K89:Q89" si="138">SUM(K90,K94,K99)</f>
        <v>0.57626426666666664</v>
      </c>
      <c r="L89" s="29">
        <f t="shared" si="138"/>
        <v>0</v>
      </c>
      <c r="M89" s="29">
        <f t="shared" si="138"/>
        <v>0</v>
      </c>
      <c r="N89" s="29">
        <f t="shared" si="138"/>
        <v>0</v>
      </c>
      <c r="O89" s="29">
        <f t="shared" si="138"/>
        <v>5.3955280000000005</v>
      </c>
      <c r="P89" s="29">
        <f t="shared" si="138"/>
        <v>5.8214241600000003</v>
      </c>
      <c r="Q89" s="29">
        <f t="shared" si="138"/>
        <v>0</v>
      </c>
      <c r="R89" s="29">
        <f t="shared" si="130"/>
        <v>-0.15036810666666689</v>
      </c>
      <c r="S89" s="29" t="s">
        <v>33</v>
      </c>
      <c r="T89" s="29">
        <f t="shared" si="131"/>
        <v>0.15036810666666689</v>
      </c>
      <c r="U89" s="29" t="s">
        <v>33</v>
      </c>
      <c r="V89" s="34" t="s">
        <v>33</v>
      </c>
    </row>
    <row r="90" spans="1:1018" s="18" customFormat="1" ht="12.75" x14ac:dyDescent="0.2">
      <c r="A90" s="23" t="s">
        <v>106</v>
      </c>
      <c r="B90" s="24" t="s">
        <v>86</v>
      </c>
      <c r="C90" s="24" t="s">
        <v>32</v>
      </c>
      <c r="D90" s="34" t="s">
        <v>33</v>
      </c>
      <c r="E90" s="34" t="s">
        <v>33</v>
      </c>
      <c r="F90" s="34" t="s">
        <v>33</v>
      </c>
      <c r="G90" s="29">
        <f t="shared" si="126"/>
        <v>2.9908099999999997</v>
      </c>
      <c r="H90" s="29">
        <f t="shared" si="127"/>
        <v>2.9908099999999997</v>
      </c>
      <c r="I90" s="34">
        <f t="shared" si="128"/>
        <v>2.7418901</v>
      </c>
      <c r="J90" s="29">
        <f>SUM(J91:J93)</f>
        <v>0</v>
      </c>
      <c r="K90" s="29">
        <f t="shared" ref="K90:Q90" si="139">SUM(K91:K93)</f>
        <v>0.42665010000000003</v>
      </c>
      <c r="L90" s="29">
        <f t="shared" si="139"/>
        <v>0</v>
      </c>
      <c r="M90" s="29">
        <f t="shared" si="139"/>
        <v>0</v>
      </c>
      <c r="N90" s="29">
        <f t="shared" si="139"/>
        <v>0</v>
      </c>
      <c r="O90" s="29">
        <f t="shared" si="139"/>
        <v>2.3152400000000002</v>
      </c>
      <c r="P90" s="29">
        <f t="shared" si="139"/>
        <v>2.9908099999999997</v>
      </c>
      <c r="Q90" s="29">
        <f t="shared" si="139"/>
        <v>0</v>
      </c>
      <c r="R90" s="29">
        <f t="shared" si="130"/>
        <v>0.24891989999999975</v>
      </c>
      <c r="S90" s="29" t="s">
        <v>33</v>
      </c>
      <c r="T90" s="29">
        <f t="shared" si="131"/>
        <v>-0.24891989999999975</v>
      </c>
      <c r="U90" s="29" t="s">
        <v>33</v>
      </c>
      <c r="V90" s="34" t="s">
        <v>33</v>
      </c>
    </row>
    <row r="91" spans="1:1018" ht="126" x14ac:dyDescent="0.2">
      <c r="A91" s="13" t="s">
        <v>106</v>
      </c>
      <c r="B91" s="67" t="s">
        <v>155</v>
      </c>
      <c r="C91" s="72" t="s">
        <v>156</v>
      </c>
      <c r="D91" s="22" t="s">
        <v>33</v>
      </c>
      <c r="E91" s="22" t="s">
        <v>33</v>
      </c>
      <c r="F91" s="22" t="s">
        <v>33</v>
      </c>
      <c r="G91" s="32">
        <f t="shared" si="126"/>
        <v>2.3159999999999998</v>
      </c>
      <c r="H91" s="32">
        <f t="shared" si="127"/>
        <v>2.3159999999999998</v>
      </c>
      <c r="I91" s="22">
        <f t="shared" si="128"/>
        <v>2.3152400000000002</v>
      </c>
      <c r="J91" s="32">
        <v>0</v>
      </c>
      <c r="K91" s="32">
        <v>0</v>
      </c>
      <c r="L91" s="32">
        <v>0</v>
      </c>
      <c r="M91" s="30">
        <v>0</v>
      </c>
      <c r="N91" s="30">
        <v>0</v>
      </c>
      <c r="O91" s="30">
        <v>2.3152400000000002</v>
      </c>
      <c r="P91" s="32">
        <v>2.3159999999999998</v>
      </c>
      <c r="Q91" s="30">
        <v>0</v>
      </c>
      <c r="R91" s="32">
        <f t="shared" si="130"/>
        <v>7.5999999999964984E-4</v>
      </c>
      <c r="S91" s="32" t="s">
        <v>33</v>
      </c>
      <c r="T91" s="32">
        <f t="shared" si="131"/>
        <v>-7.5999999999964984E-4</v>
      </c>
      <c r="U91" s="32" t="s">
        <v>33</v>
      </c>
      <c r="V91" s="22" t="s">
        <v>33</v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</row>
    <row r="92" spans="1:1018" ht="31.5" x14ac:dyDescent="0.2">
      <c r="A92" s="13" t="s">
        <v>106</v>
      </c>
      <c r="B92" s="67" t="s">
        <v>157</v>
      </c>
      <c r="C92" s="72" t="s">
        <v>158</v>
      </c>
      <c r="D92" s="22" t="s">
        <v>33</v>
      </c>
      <c r="E92" s="22" t="s">
        <v>33</v>
      </c>
      <c r="F92" s="22" t="s">
        <v>33</v>
      </c>
      <c r="G92" s="32">
        <f t="shared" ref="G92:G93" si="140">H92</f>
        <v>0.6</v>
      </c>
      <c r="H92" s="32">
        <f t="shared" ref="H92:H93" si="141">SUM(J92,L92,N92,P92)</f>
        <v>0.6</v>
      </c>
      <c r="I92" s="22">
        <f t="shared" ref="I92:I93" si="142">SUM(K92,M92,O92,Q92)</f>
        <v>0.35184301666666667</v>
      </c>
      <c r="J92" s="32">
        <v>0</v>
      </c>
      <c r="K92" s="32">
        <v>0.35184301666666667</v>
      </c>
      <c r="L92" s="32">
        <v>0</v>
      </c>
      <c r="M92" s="30">
        <v>0</v>
      </c>
      <c r="N92" s="30">
        <v>0</v>
      </c>
      <c r="O92" s="30">
        <v>0</v>
      </c>
      <c r="P92" s="32">
        <v>0.6</v>
      </c>
      <c r="Q92" s="30">
        <v>0</v>
      </c>
      <c r="R92" s="32">
        <f t="shared" ref="R92:R93" si="143">H92-I92</f>
        <v>0.2481569833333333</v>
      </c>
      <c r="S92" s="32" t="s">
        <v>33</v>
      </c>
      <c r="T92" s="32">
        <f t="shared" ref="T92:T93" si="144">I92-H92</f>
        <v>-0.2481569833333333</v>
      </c>
      <c r="U92" s="32" t="s">
        <v>33</v>
      </c>
      <c r="V92" s="22" t="s">
        <v>33</v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</row>
    <row r="93" spans="1:1018" ht="31.5" x14ac:dyDescent="0.2">
      <c r="A93" s="13" t="s">
        <v>106</v>
      </c>
      <c r="B93" s="67" t="s">
        <v>159</v>
      </c>
      <c r="C93" s="72" t="s">
        <v>160</v>
      </c>
      <c r="D93" s="22" t="s">
        <v>33</v>
      </c>
      <c r="E93" s="22" t="s">
        <v>33</v>
      </c>
      <c r="F93" s="22" t="s">
        <v>33</v>
      </c>
      <c r="G93" s="32">
        <f t="shared" si="140"/>
        <v>7.4810000000000001E-2</v>
      </c>
      <c r="H93" s="32">
        <f t="shared" si="141"/>
        <v>7.4810000000000001E-2</v>
      </c>
      <c r="I93" s="22">
        <f t="shared" si="142"/>
        <v>7.4807083333333343E-2</v>
      </c>
      <c r="J93" s="32">
        <v>0</v>
      </c>
      <c r="K93" s="32">
        <v>7.4807083333333343E-2</v>
      </c>
      <c r="L93" s="32">
        <v>0</v>
      </c>
      <c r="M93" s="30">
        <v>0</v>
      </c>
      <c r="N93" s="30">
        <v>0</v>
      </c>
      <c r="O93" s="30">
        <v>0</v>
      </c>
      <c r="P93" s="32">
        <v>7.4810000000000001E-2</v>
      </c>
      <c r="Q93" s="30">
        <v>0</v>
      </c>
      <c r="R93" s="32">
        <f t="shared" si="143"/>
        <v>2.9166666666580188E-6</v>
      </c>
      <c r="S93" s="32" t="s">
        <v>33</v>
      </c>
      <c r="T93" s="32">
        <f t="shared" si="144"/>
        <v>-2.9166666666580188E-6</v>
      </c>
      <c r="U93" s="32" t="s">
        <v>33</v>
      </c>
      <c r="V93" s="22" t="s">
        <v>33</v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</row>
    <row r="94" spans="1:1018" s="18" customFormat="1" ht="15.75" x14ac:dyDescent="0.25">
      <c r="A94" s="23" t="s">
        <v>107</v>
      </c>
      <c r="B94" s="24" t="s">
        <v>88</v>
      </c>
      <c r="C94" s="24" t="s">
        <v>32</v>
      </c>
      <c r="D94" s="34" t="s">
        <v>33</v>
      </c>
      <c r="E94" s="34" t="s">
        <v>33</v>
      </c>
      <c r="F94" s="34" t="s">
        <v>33</v>
      </c>
      <c r="G94" s="29">
        <f t="shared" si="126"/>
        <v>1.5668070800000002</v>
      </c>
      <c r="H94" s="29">
        <f t="shared" si="127"/>
        <v>1.5668070800000002</v>
      </c>
      <c r="I94" s="34">
        <f t="shared" si="128"/>
        <v>1.4731820833333336</v>
      </c>
      <c r="J94" s="29">
        <f>SUM(J95:J98)</f>
        <v>0</v>
      </c>
      <c r="K94" s="29">
        <f t="shared" ref="K94:Q94" si="145">SUM(K95:K98)</f>
        <v>7.4807083333333343E-2</v>
      </c>
      <c r="L94" s="29">
        <f t="shared" si="145"/>
        <v>0</v>
      </c>
      <c r="M94" s="29">
        <f t="shared" si="145"/>
        <v>0</v>
      </c>
      <c r="N94" s="29">
        <f t="shared" si="145"/>
        <v>0</v>
      </c>
      <c r="O94" s="29">
        <f t="shared" si="145"/>
        <v>1.3983750000000001</v>
      </c>
      <c r="P94" s="29">
        <f t="shared" si="145"/>
        <v>1.5668070800000002</v>
      </c>
      <c r="Q94" s="29">
        <f t="shared" si="145"/>
        <v>0</v>
      </c>
      <c r="R94" s="29">
        <f t="shared" si="130"/>
        <v>9.3624996666666682E-2</v>
      </c>
      <c r="S94" s="29" t="s">
        <v>33</v>
      </c>
      <c r="T94" s="29">
        <f t="shared" si="131"/>
        <v>-9.3624996666666682E-2</v>
      </c>
      <c r="U94" s="29" t="s">
        <v>33</v>
      </c>
      <c r="V94" s="34" t="s">
        <v>33</v>
      </c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</row>
    <row r="95" spans="1:1018" ht="31.5" x14ac:dyDescent="0.2">
      <c r="A95" s="13" t="s">
        <v>107</v>
      </c>
      <c r="B95" s="68" t="s">
        <v>161</v>
      </c>
      <c r="C95" s="73" t="s">
        <v>162</v>
      </c>
      <c r="D95" s="22" t="s">
        <v>33</v>
      </c>
      <c r="E95" s="22" t="s">
        <v>33</v>
      </c>
      <c r="F95" s="22" t="s">
        <v>33</v>
      </c>
      <c r="G95" s="32">
        <f t="shared" si="126"/>
        <v>0.90000000000000013</v>
      </c>
      <c r="H95" s="32">
        <f t="shared" si="127"/>
        <v>0.90000000000000013</v>
      </c>
      <c r="I95" s="22">
        <f t="shared" si="128"/>
        <v>0.75180000000000002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0">
        <v>0.75180000000000002</v>
      </c>
      <c r="P95" s="32">
        <v>0.90000000000000013</v>
      </c>
      <c r="Q95" s="30">
        <v>0</v>
      </c>
      <c r="R95" s="32">
        <f t="shared" si="130"/>
        <v>0.14820000000000011</v>
      </c>
      <c r="S95" s="32" t="s">
        <v>33</v>
      </c>
      <c r="T95" s="32">
        <f t="shared" si="131"/>
        <v>-0.14820000000000011</v>
      </c>
      <c r="U95" s="32" t="s">
        <v>33</v>
      </c>
      <c r="V95" s="22" t="s">
        <v>33</v>
      </c>
    </row>
    <row r="96" spans="1:1018" ht="63" x14ac:dyDescent="0.2">
      <c r="A96" s="13" t="s">
        <v>107</v>
      </c>
      <c r="B96" s="66" t="s">
        <v>163</v>
      </c>
      <c r="C96" s="72" t="s">
        <v>164</v>
      </c>
      <c r="D96" s="22" t="s">
        <v>33</v>
      </c>
      <c r="E96" s="22" t="s">
        <v>33</v>
      </c>
      <c r="F96" s="22" t="s">
        <v>33</v>
      </c>
      <c r="G96" s="32">
        <f t="shared" ref="G96:G102" si="146">H96</f>
        <v>0.39200000000000002</v>
      </c>
      <c r="H96" s="32">
        <f t="shared" ref="H96:H102" si="147">SUM(J96,L96,N96,P96)</f>
        <v>0.39200000000000002</v>
      </c>
      <c r="I96" s="22">
        <f t="shared" ref="I96:I102" si="148">SUM(K96,M96,O96,Q96)</f>
        <v>0.44900000000000001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0.44900000000000001</v>
      </c>
      <c r="P96" s="32">
        <v>0.39200000000000002</v>
      </c>
      <c r="Q96" s="30">
        <v>0</v>
      </c>
      <c r="R96" s="32">
        <f t="shared" ref="R96:R102" si="149">H96-I96</f>
        <v>-5.6999999999999995E-2</v>
      </c>
      <c r="S96" s="32" t="s">
        <v>33</v>
      </c>
      <c r="T96" s="32">
        <f t="shared" ref="T96:T102" si="150">I96-H96</f>
        <v>5.6999999999999995E-2</v>
      </c>
      <c r="U96" s="32" t="s">
        <v>33</v>
      </c>
      <c r="V96" s="22" t="s">
        <v>33</v>
      </c>
    </row>
    <row r="97" spans="1:22" ht="31.5" x14ac:dyDescent="0.2">
      <c r="A97" s="13" t="s">
        <v>107</v>
      </c>
      <c r="B97" s="66" t="s">
        <v>165</v>
      </c>
      <c r="C97" s="72" t="s">
        <v>166</v>
      </c>
      <c r="D97" s="22" t="s">
        <v>33</v>
      </c>
      <c r="E97" s="22" t="s">
        <v>33</v>
      </c>
      <c r="F97" s="22" t="s">
        <v>33</v>
      </c>
      <c r="G97" s="32">
        <f t="shared" si="146"/>
        <v>0.2</v>
      </c>
      <c r="H97" s="32">
        <f t="shared" si="147"/>
        <v>0.2</v>
      </c>
      <c r="I97" s="22">
        <f t="shared" si="148"/>
        <v>0.197575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0.197575</v>
      </c>
      <c r="P97" s="32">
        <v>0.2</v>
      </c>
      <c r="Q97" s="30">
        <v>0</v>
      </c>
      <c r="R97" s="32">
        <f t="shared" si="149"/>
        <v>2.4250000000000105E-3</v>
      </c>
      <c r="S97" s="32" t="s">
        <v>33</v>
      </c>
      <c r="T97" s="32">
        <f t="shared" si="150"/>
        <v>-2.4250000000000105E-3</v>
      </c>
      <c r="U97" s="32" t="s">
        <v>33</v>
      </c>
      <c r="V97" s="22" t="s">
        <v>33</v>
      </c>
    </row>
    <row r="98" spans="1:22" ht="31.5" x14ac:dyDescent="0.2">
      <c r="A98" s="13" t="s">
        <v>107</v>
      </c>
      <c r="B98" s="66" t="s">
        <v>159</v>
      </c>
      <c r="C98" s="72" t="s">
        <v>167</v>
      </c>
      <c r="D98" s="22" t="s">
        <v>33</v>
      </c>
      <c r="E98" s="22" t="s">
        <v>33</v>
      </c>
      <c r="F98" s="22" t="s">
        <v>33</v>
      </c>
      <c r="G98" s="32">
        <f t="shared" si="146"/>
        <v>7.4807079999999998E-2</v>
      </c>
      <c r="H98" s="32">
        <f t="shared" si="147"/>
        <v>7.4807079999999998E-2</v>
      </c>
      <c r="I98" s="22">
        <f t="shared" si="148"/>
        <v>7.4807083333333343E-2</v>
      </c>
      <c r="J98" s="32">
        <v>0</v>
      </c>
      <c r="K98" s="32">
        <v>7.4807083333333343E-2</v>
      </c>
      <c r="L98" s="32">
        <v>0</v>
      </c>
      <c r="M98" s="32">
        <v>0</v>
      </c>
      <c r="N98" s="32">
        <v>0</v>
      </c>
      <c r="O98" s="32">
        <v>0</v>
      </c>
      <c r="P98" s="32">
        <v>7.4807079999999998E-2</v>
      </c>
      <c r="Q98" s="30">
        <v>0</v>
      </c>
      <c r="R98" s="32">
        <f t="shared" si="149"/>
        <v>-3.3333333454566016E-9</v>
      </c>
      <c r="S98" s="32" t="s">
        <v>33</v>
      </c>
      <c r="T98" s="32">
        <f t="shared" si="150"/>
        <v>3.3333333454566016E-9</v>
      </c>
      <c r="U98" s="32" t="s">
        <v>33</v>
      </c>
      <c r="V98" s="22" t="s">
        <v>33</v>
      </c>
    </row>
    <row r="99" spans="1:22" x14ac:dyDescent="0.2">
      <c r="A99" s="23" t="s">
        <v>108</v>
      </c>
      <c r="B99" s="24" t="s">
        <v>90</v>
      </c>
      <c r="C99" s="24" t="s">
        <v>32</v>
      </c>
      <c r="D99" s="34" t="s">
        <v>33</v>
      </c>
      <c r="E99" s="34" t="s">
        <v>33</v>
      </c>
      <c r="F99" s="34" t="s">
        <v>33</v>
      </c>
      <c r="G99" s="29">
        <f t="shared" si="146"/>
        <v>1.2638070800000001</v>
      </c>
      <c r="H99" s="29">
        <f t="shared" si="147"/>
        <v>1.2638070800000001</v>
      </c>
      <c r="I99" s="34">
        <f t="shared" si="148"/>
        <v>1.7567200833333336</v>
      </c>
      <c r="J99" s="29">
        <f>SUM(J100:J104)</f>
        <v>0</v>
      </c>
      <c r="K99" s="29">
        <f t="shared" ref="K99:O99" si="151">SUM(K100:K104)</f>
        <v>7.4807083333333343E-2</v>
      </c>
      <c r="L99" s="29">
        <f t="shared" si="151"/>
        <v>0</v>
      </c>
      <c r="M99" s="29">
        <f t="shared" si="151"/>
        <v>0</v>
      </c>
      <c r="N99" s="29">
        <f t="shared" si="151"/>
        <v>0</v>
      </c>
      <c r="O99" s="29">
        <f t="shared" si="151"/>
        <v>1.6819130000000002</v>
      </c>
      <c r="P99" s="29">
        <f t="shared" ref="P99" si="152">SUM(P100:P104)</f>
        <v>1.2638070800000001</v>
      </c>
      <c r="Q99" s="29">
        <f t="shared" ref="Q99" si="153">SUM(Q100:Q104)</f>
        <v>0</v>
      </c>
      <c r="R99" s="29">
        <f t="shared" si="149"/>
        <v>-0.49291300333333354</v>
      </c>
      <c r="S99" s="29" t="s">
        <v>33</v>
      </c>
      <c r="T99" s="29">
        <f t="shared" si="150"/>
        <v>0.49291300333333354</v>
      </c>
      <c r="U99" s="29" t="s">
        <v>33</v>
      </c>
      <c r="V99" s="34" t="s">
        <v>33</v>
      </c>
    </row>
    <row r="100" spans="1:22" ht="47.25" x14ac:dyDescent="0.2">
      <c r="A100" s="13" t="s">
        <v>107</v>
      </c>
      <c r="B100" s="66" t="s">
        <v>168</v>
      </c>
      <c r="C100" s="72" t="s">
        <v>169</v>
      </c>
      <c r="D100" s="22" t="s">
        <v>33</v>
      </c>
      <c r="E100" s="22" t="s">
        <v>33</v>
      </c>
      <c r="F100" s="22" t="s">
        <v>33</v>
      </c>
      <c r="G100" s="32">
        <f t="shared" si="146"/>
        <v>0.09</v>
      </c>
      <c r="H100" s="32">
        <f t="shared" si="147"/>
        <v>0.09</v>
      </c>
      <c r="I100" s="22">
        <f t="shared" si="148"/>
        <v>0.59750000000000003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0.59750000000000003</v>
      </c>
      <c r="P100" s="32">
        <v>0.09</v>
      </c>
      <c r="Q100" s="30">
        <v>0</v>
      </c>
      <c r="R100" s="32">
        <f t="shared" si="149"/>
        <v>-0.50750000000000006</v>
      </c>
      <c r="S100" s="32" t="s">
        <v>33</v>
      </c>
      <c r="T100" s="32">
        <f t="shared" si="150"/>
        <v>0.50750000000000006</v>
      </c>
      <c r="U100" s="32" t="s">
        <v>33</v>
      </c>
      <c r="V100" s="22" t="s">
        <v>33</v>
      </c>
    </row>
    <row r="101" spans="1:22" ht="31.5" x14ac:dyDescent="0.2">
      <c r="A101" s="13" t="s">
        <v>107</v>
      </c>
      <c r="B101" s="66" t="s">
        <v>170</v>
      </c>
      <c r="C101" s="72" t="s">
        <v>171</v>
      </c>
      <c r="D101" s="22" t="s">
        <v>33</v>
      </c>
      <c r="E101" s="22" t="s">
        <v>33</v>
      </c>
      <c r="F101" s="22" t="s">
        <v>33</v>
      </c>
      <c r="G101" s="32">
        <f t="shared" si="146"/>
        <v>0.2</v>
      </c>
      <c r="H101" s="32">
        <f t="shared" si="147"/>
        <v>0.2</v>
      </c>
      <c r="I101" s="22">
        <f t="shared" si="148"/>
        <v>0.196213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0.196213</v>
      </c>
      <c r="P101" s="32">
        <v>0.2</v>
      </c>
      <c r="Q101" s="30">
        <v>0</v>
      </c>
      <c r="R101" s="32">
        <f t="shared" si="149"/>
        <v>3.7870000000000126E-3</v>
      </c>
      <c r="S101" s="32" t="s">
        <v>33</v>
      </c>
      <c r="T101" s="32">
        <f t="shared" si="150"/>
        <v>-3.7870000000000126E-3</v>
      </c>
      <c r="U101" s="32" t="s">
        <v>33</v>
      </c>
      <c r="V101" s="22" t="s">
        <v>33</v>
      </c>
    </row>
    <row r="102" spans="1:22" ht="31.5" x14ac:dyDescent="0.2">
      <c r="A102" s="13" t="s">
        <v>107</v>
      </c>
      <c r="B102" s="66" t="s">
        <v>172</v>
      </c>
      <c r="C102" s="72" t="s">
        <v>173</v>
      </c>
      <c r="D102" s="22" t="s">
        <v>33</v>
      </c>
      <c r="E102" s="22" t="s">
        <v>33</v>
      </c>
      <c r="F102" s="22" t="s">
        <v>33</v>
      </c>
      <c r="G102" s="32">
        <f t="shared" si="146"/>
        <v>0.38300000000000001</v>
      </c>
      <c r="H102" s="32">
        <f t="shared" si="147"/>
        <v>0.38300000000000001</v>
      </c>
      <c r="I102" s="22">
        <f t="shared" si="148"/>
        <v>0.36749999999999999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0.36749999999999999</v>
      </c>
      <c r="P102" s="32">
        <v>0.38300000000000001</v>
      </c>
      <c r="Q102" s="30">
        <v>0</v>
      </c>
      <c r="R102" s="32">
        <f t="shared" si="149"/>
        <v>1.5500000000000014E-2</v>
      </c>
      <c r="S102" s="32" t="s">
        <v>33</v>
      </c>
      <c r="T102" s="32">
        <f t="shared" si="150"/>
        <v>-1.5500000000000014E-2</v>
      </c>
      <c r="U102" s="32" t="s">
        <v>33</v>
      </c>
      <c r="V102" s="22" t="s">
        <v>33</v>
      </c>
    </row>
    <row r="103" spans="1:22" ht="31.5" x14ac:dyDescent="0.2">
      <c r="A103" s="13" t="s">
        <v>107</v>
      </c>
      <c r="B103" s="66" t="s">
        <v>174</v>
      </c>
      <c r="C103" s="72" t="s">
        <v>175</v>
      </c>
      <c r="D103" s="22" t="s">
        <v>33</v>
      </c>
      <c r="E103" s="22" t="s">
        <v>33</v>
      </c>
      <c r="F103" s="22" t="s">
        <v>33</v>
      </c>
      <c r="G103" s="32">
        <f t="shared" ref="G103:G104" si="154">H103</f>
        <v>0.51600000000000001</v>
      </c>
      <c r="H103" s="32">
        <f t="shared" ref="H103:H104" si="155">SUM(J103,L103,N103,P103)</f>
        <v>0.51600000000000001</v>
      </c>
      <c r="I103" s="22">
        <f t="shared" ref="I103:I104" si="156">SUM(K103,M103,O103,Q103)</f>
        <v>0.52070000000000005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0.52070000000000005</v>
      </c>
      <c r="P103" s="32">
        <v>0.51600000000000001</v>
      </c>
      <c r="Q103" s="30">
        <v>0</v>
      </c>
      <c r="R103" s="32">
        <f t="shared" ref="R103:R104" si="157">H103-I103</f>
        <v>-4.7000000000000375E-3</v>
      </c>
      <c r="S103" s="32" t="s">
        <v>33</v>
      </c>
      <c r="T103" s="32">
        <f t="shared" ref="T103:T104" si="158">I103-H103</f>
        <v>4.7000000000000375E-3</v>
      </c>
      <c r="U103" s="32" t="s">
        <v>33</v>
      </c>
      <c r="V103" s="22" t="s">
        <v>33</v>
      </c>
    </row>
    <row r="104" spans="1:22" ht="31.5" x14ac:dyDescent="0.2">
      <c r="A104" s="13" t="s">
        <v>107</v>
      </c>
      <c r="B104" s="66" t="s">
        <v>159</v>
      </c>
      <c r="C104" s="72" t="s">
        <v>176</v>
      </c>
      <c r="D104" s="22" t="s">
        <v>33</v>
      </c>
      <c r="E104" s="22" t="s">
        <v>33</v>
      </c>
      <c r="F104" s="22" t="s">
        <v>33</v>
      </c>
      <c r="G104" s="32">
        <f t="shared" si="154"/>
        <v>7.4807079999999998E-2</v>
      </c>
      <c r="H104" s="32">
        <f t="shared" si="155"/>
        <v>7.4807079999999998E-2</v>
      </c>
      <c r="I104" s="22">
        <f t="shared" si="156"/>
        <v>7.4807083333333343E-2</v>
      </c>
      <c r="J104" s="32">
        <v>0</v>
      </c>
      <c r="K104" s="32">
        <v>7.4807083333333343E-2</v>
      </c>
      <c r="L104" s="32">
        <v>0</v>
      </c>
      <c r="M104" s="32">
        <v>0</v>
      </c>
      <c r="N104" s="32">
        <v>0</v>
      </c>
      <c r="O104" s="32">
        <v>0</v>
      </c>
      <c r="P104" s="32">
        <v>7.4807079999999998E-2</v>
      </c>
      <c r="Q104" s="30">
        <v>0</v>
      </c>
      <c r="R104" s="32">
        <f t="shared" si="157"/>
        <v>-3.3333333454566016E-9</v>
      </c>
      <c r="S104" s="32" t="s">
        <v>33</v>
      </c>
      <c r="T104" s="32">
        <f t="shared" si="158"/>
        <v>3.3333333454566016E-9</v>
      </c>
      <c r="U104" s="32" t="s">
        <v>33</v>
      </c>
      <c r="V104" s="22" t="s">
        <v>33</v>
      </c>
    </row>
  </sheetData>
  <mergeCells count="26">
    <mergeCell ref="H11:X11"/>
    <mergeCell ref="T2:V2"/>
    <mergeCell ref="A3:V3"/>
    <mergeCell ref="G6:P6"/>
    <mergeCell ref="G7:P7"/>
    <mergeCell ref="R8:R9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R15:R16"/>
    <mergeCell ref="S15:S16"/>
    <mergeCell ref="R14:S14"/>
    <mergeCell ref="T14:U15"/>
    <mergeCell ref="V14:V16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2024-11-03T11:38:44Z</cp:lastPrinted>
  <dcterms:created xsi:type="dcterms:W3CDTF">2019-10-22T03:37:51Z</dcterms:created>
  <dcterms:modified xsi:type="dcterms:W3CDTF">2024-11-11T10:03:00Z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